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EstaPastaDeTrabalho" defaultThemeVersion="166925"/>
  <mc:AlternateContent xmlns:mc="http://schemas.openxmlformats.org/markup-compatibility/2006">
    <mc:Choice Requires="x15">
      <x15ac:absPath xmlns:x15ac="http://schemas.microsoft.com/office/spreadsheetml/2010/11/ac" url="\\arquivos.caixa\br\DF5688FS201\CECOT\BH\LICITAÇÕES\Pregão Eletrônico\2023\PE 500 2023 - Limpeza RO_61329\03. Edital Padrão\"/>
    </mc:Choice>
  </mc:AlternateContent>
  <xr:revisionPtr revIDLastSave="0" documentId="8_{493F13A9-0377-48B2-8D4C-D840EA3C80BD}" xr6:coauthVersionLast="47" xr6:coauthVersionMax="47" xr10:uidLastSave="{00000000-0000-0000-0000-000000000000}"/>
  <bookViews>
    <workbookView xWindow="90" yWindow="600" windowWidth="20400" windowHeight="10920" tabRatio="762" firstSheet="4" activeTab="10" xr2:uid="{A5BE742E-FD4A-4F19-8A91-CCC4BF92F906}"/>
  </bookViews>
  <sheets>
    <sheet name="ORIENTAÇÕES" sheetId="43" r:id="rId1"/>
    <sheet name="DashBoard" sheetId="37" r:id="rId2"/>
    <sheet name="ENTRADA DE DADOS" sheetId="20" r:id="rId3"/>
    <sheet name="DISPENDIO" sheetId="38" r:id="rId4"/>
    <sheet name="ENCAR. TRAB." sheetId="2" r:id="rId5"/>
    <sheet name="ENCAR. H.E." sheetId="26" state="hidden" r:id="rId6"/>
    <sheet name="POSTOS APOIO" sheetId="4" state="hidden" r:id="rId7"/>
    <sheet name="APOIO H.E." sheetId="29" state="hidden" r:id="rId8"/>
    <sheet name="APOIO DEMANDA" sheetId="33" state="hidden" r:id="rId9"/>
    <sheet name="M.O. LIMPEZA" sheetId="5" r:id="rId10"/>
    <sheet name="LIMPEZA 2ª A 6ª" sheetId="13" r:id="rId11"/>
    <sheet name="LIMPEZA CAIXA CULTURAL" sheetId="41" state="hidden" r:id="rId12"/>
    <sheet name="SAA -  DIAS NÃO ÚTEIS" sheetId="17" r:id="rId13"/>
    <sheet name="FACH. RISCO" sheetId="18" r:id="rId14"/>
    <sheet name="CONTR. PRAGAS" sheetId="15" r:id="rId15"/>
    <sheet name="JARDIM" sheetId="16" r:id="rId16"/>
    <sheet name="TOTALIZADOR" sheetId="32" r:id="rId17"/>
    <sheet name="PREÇO MÁXIMO GLOBAL" sheetId="35" r:id="rId18"/>
    <sheet name="CUSTO PREPOSTO" sheetId="25" r:id="rId19"/>
    <sheet name="UNIFORMES" sheetId="10" r:id="rId20"/>
    <sheet name="CUSTOS INDIRETOS" sheetId="23" r:id="rId21"/>
  </sheets>
  <definedNames>
    <definedName name="_xlnm._FilterDatabase" localSheetId="2" hidden="1">'ENTRADA DE DADOS'!$A$5:$L$15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13" l="1"/>
  <c r="B45" i="13"/>
  <c r="D13" i="13"/>
  <c r="D16" i="13" s="1"/>
  <c r="K88" i="20" l="1"/>
  <c r="J88" i="20"/>
  <c r="H148" i="20"/>
  <c r="H147" i="20"/>
  <c r="M141" i="20"/>
  <c r="L168" i="20"/>
  <c r="L167" i="20"/>
  <c r="L166" i="20"/>
  <c r="L163" i="20"/>
  <c r="L149" i="20"/>
  <c r="L148" i="20"/>
  <c r="L147" i="20"/>
  <c r="L144" i="20"/>
  <c r="K144" i="20"/>
  <c r="J144" i="20" s="1"/>
  <c r="K138" i="20"/>
  <c r="D124" i="20"/>
  <c r="G131" i="20"/>
  <c r="G130" i="20"/>
  <c r="G129" i="20"/>
  <c r="G126" i="20"/>
  <c r="G125" i="20"/>
  <c r="G124" i="20"/>
  <c r="L141" i="20"/>
  <c r="M23" i="20"/>
  <c r="E124" i="20"/>
  <c r="G127" i="20" l="1"/>
  <c r="G128" i="20"/>
  <c r="H151" i="20"/>
  <c r="D75" i="25"/>
  <c r="J91" i="20"/>
  <c r="E163" i="20"/>
  <c r="H145" i="20"/>
  <c r="H146" i="20"/>
  <c r="H149" i="20"/>
  <c r="H163" i="20" s="1"/>
  <c r="H166" i="20" s="1"/>
  <c r="H167" i="20" s="1"/>
  <c r="H168" i="20" s="1"/>
  <c r="H150" i="20"/>
  <c r="H152" i="20"/>
  <c r="H153" i="20"/>
  <c r="H154" i="20"/>
  <c r="H155" i="20"/>
  <c r="H157" i="20"/>
  <c r="H158" i="20"/>
  <c r="H160" i="20"/>
  <c r="H161" i="20"/>
  <c r="H164" i="20"/>
  <c r="H165" i="20"/>
  <c r="H144" i="20"/>
  <c r="H142" i="20"/>
  <c r="E128" i="20"/>
  <c r="E131" i="20"/>
  <c r="E130" i="20"/>
  <c r="E129" i="20"/>
  <c r="E127" i="20"/>
  <c r="E126" i="20"/>
  <c r="E125" i="20"/>
  <c r="P126" i="20"/>
  <c r="O126" i="20"/>
  <c r="J110" i="20" l="1"/>
  <c r="G168" i="20" l="1"/>
  <c r="G167" i="20"/>
  <c r="G166" i="20"/>
  <c r="G163" i="20"/>
  <c r="G149" i="20"/>
  <c r="G148" i="20"/>
  <c r="G147" i="20"/>
  <c r="G146" i="20"/>
  <c r="G145" i="20"/>
  <c r="G150" i="20"/>
  <c r="G151" i="20"/>
  <c r="G152" i="20"/>
  <c r="G153" i="20"/>
  <c r="G154" i="20"/>
  <c r="G155" i="20"/>
  <c r="G156" i="20"/>
  <c r="G157" i="20"/>
  <c r="G158" i="20"/>
  <c r="G159" i="20"/>
  <c r="G160" i="20"/>
  <c r="G161" i="20"/>
  <c r="G162" i="20"/>
  <c r="G144" i="20"/>
  <c r="E142" i="20"/>
  <c r="C142" i="20"/>
  <c r="G142" i="20"/>
  <c r="H162" i="20" s="1"/>
  <c r="J90" i="20"/>
  <c r="K90" i="20" s="1"/>
  <c r="J89" i="20"/>
  <c r="K89" i="20" s="1"/>
  <c r="J112" i="20" l="1"/>
  <c r="J111" i="20"/>
  <c r="D144" i="20"/>
  <c r="C144" i="20"/>
  <c r="D76" i="25" l="1"/>
  <c r="D77" i="25" s="1"/>
  <c r="B19" i="23" s="1"/>
  <c r="J92" i="20" l="1"/>
  <c r="H135" i="20" l="1"/>
  <c r="G135" i="20"/>
  <c r="L10" i="20"/>
  <c r="G136" i="20" s="1"/>
  <c r="H156" i="20" s="1"/>
  <c r="K38" i="20" l="1"/>
  <c r="K112" i="20" l="1"/>
  <c r="K111" i="20"/>
  <c r="K110" i="20"/>
  <c r="K107" i="20"/>
  <c r="J107" i="20"/>
  <c r="K92" i="20"/>
  <c r="K91" i="20"/>
  <c r="O91" i="20"/>
  <c r="L146" i="20" l="1"/>
  <c r="J93" i="20"/>
  <c r="K93" i="20" s="1"/>
  <c r="J94" i="20"/>
  <c r="J95" i="20"/>
  <c r="J96" i="20"/>
  <c r="J97" i="20"/>
  <c r="J98" i="20"/>
  <c r="J99" i="20"/>
  <c r="J100" i="20"/>
  <c r="J101" i="20"/>
  <c r="J102" i="20"/>
  <c r="J103" i="20"/>
  <c r="J104" i="20"/>
  <c r="J105" i="20"/>
  <c r="J106" i="20"/>
  <c r="J108" i="20"/>
  <c r="J109" i="20"/>
  <c r="J113" i="20"/>
  <c r="K113" i="20" s="1"/>
  <c r="J114" i="20"/>
  <c r="K114" i="20" s="1"/>
  <c r="J115" i="20"/>
  <c r="K115" i="20" s="1"/>
  <c r="J116" i="20"/>
  <c r="D105" i="32" l="1"/>
  <c r="K25" i="20" l="1"/>
  <c r="K24" i="20"/>
  <c r="I25" i="20"/>
  <c r="I24" i="20"/>
  <c r="F67" i="32" l="1"/>
  <c r="F76" i="32"/>
  <c r="F75" i="32"/>
  <c r="F74" i="32"/>
  <c r="F73" i="32"/>
  <c r="F72" i="32"/>
  <c r="F71" i="32"/>
  <c r="F70" i="32"/>
  <c r="F69" i="32"/>
  <c r="F68" i="32"/>
  <c r="F66" i="32"/>
  <c r="G266" i="33"/>
  <c r="G267" i="33" s="1"/>
  <c r="G268" i="33" s="1"/>
  <c r="G269" i="33" s="1"/>
  <c r="G270" i="33" s="1"/>
  <c r="G271" i="33" s="1"/>
  <c r="G272" i="33" s="1"/>
  <c r="G273" i="33" s="1"/>
  <c r="G265" i="33"/>
  <c r="D44" i="16" l="1"/>
  <c r="C38" i="15"/>
  <c r="F35" i="20"/>
  <c r="E149" i="32" s="1"/>
  <c r="G59" i="20" l="1"/>
  <c r="F59" i="20"/>
  <c r="A59" i="20"/>
  <c r="G58" i="20"/>
  <c r="F58" i="20"/>
  <c r="B58" i="20"/>
  <c r="A58" i="20"/>
  <c r="G57" i="20"/>
  <c r="F57" i="20"/>
  <c r="B57" i="20"/>
  <c r="A57" i="20"/>
  <c r="G56" i="20"/>
  <c r="F56" i="20"/>
  <c r="B56" i="20"/>
  <c r="A56" i="20"/>
  <c r="G55" i="20"/>
  <c r="F55" i="20"/>
  <c r="B55" i="20"/>
  <c r="A55" i="20"/>
  <c r="G54" i="20"/>
  <c r="F54" i="20"/>
  <c r="B54" i="20"/>
  <c r="A54" i="20"/>
  <c r="F38" i="20"/>
  <c r="E140" i="32" s="1"/>
  <c r="A38" i="20"/>
  <c r="G38" i="20"/>
  <c r="F69" i="18" l="1"/>
  <c r="D111" i="32" s="1"/>
  <c r="D50" i="17"/>
  <c r="D61" i="17" s="1"/>
  <c r="D99" i="32"/>
  <c r="B97" i="32"/>
  <c r="A32" i="16"/>
  <c r="A69" i="15"/>
  <c r="B31" i="16"/>
  <c r="B68" i="15"/>
  <c r="A16" i="16"/>
  <c r="A16" i="15"/>
  <c r="A33" i="15" s="1"/>
  <c r="A16" i="18"/>
  <c r="B54" i="18"/>
  <c r="A55" i="18"/>
  <c r="A34" i="17"/>
  <c r="A16" i="17"/>
  <c r="A67" i="5"/>
  <c r="B54" i="17"/>
  <c r="G35" i="17"/>
  <c r="C38" i="17" s="1"/>
  <c r="B33" i="17"/>
  <c r="C43" i="41"/>
  <c r="D9" i="41"/>
  <c r="D8" i="41"/>
  <c r="D7" i="41"/>
  <c r="D6" i="41"/>
  <c r="B49" i="41"/>
  <c r="B45" i="41"/>
  <c r="G37" i="41"/>
  <c r="C35" i="41" s="1"/>
  <c r="G36" i="41"/>
  <c r="C34" i="41" s="1"/>
  <c r="G35" i="41"/>
  <c r="C37" i="41" s="1"/>
  <c r="C32" i="41"/>
  <c r="B32" i="41"/>
  <c r="A3" i="41"/>
  <c r="B43" i="13"/>
  <c r="G35" i="13"/>
  <c r="C33" i="13" s="1"/>
  <c r="G34" i="13"/>
  <c r="C32" i="13" s="1"/>
  <c r="G33" i="13"/>
  <c r="C35" i="13" s="1"/>
  <c r="B30" i="13"/>
  <c r="D6" i="13"/>
  <c r="G33" i="20"/>
  <c r="F33" i="20"/>
  <c r="B33" i="20"/>
  <c r="A33" i="20"/>
  <c r="A40" i="20"/>
  <c r="A17" i="20"/>
  <c r="G50" i="20"/>
  <c r="A50" i="20"/>
  <c r="G49" i="20"/>
  <c r="F49" i="20"/>
  <c r="B49" i="20"/>
  <c r="A49" i="20"/>
  <c r="I48" i="20"/>
  <c r="G48" i="20"/>
  <c r="B48" i="20"/>
  <c r="A48" i="20"/>
  <c r="J47" i="20"/>
  <c r="H47" i="20"/>
  <c r="G47" i="20"/>
  <c r="B47" i="20"/>
  <c r="A47" i="20"/>
  <c r="J46" i="20"/>
  <c r="H46" i="20"/>
  <c r="J45" i="20"/>
  <c r="I45" i="20"/>
  <c r="H45" i="20"/>
  <c r="G45" i="20"/>
  <c r="B45" i="20"/>
  <c r="A45" i="20"/>
  <c r="B44" i="20"/>
  <c r="A44" i="20"/>
  <c r="J43" i="20"/>
  <c r="I43" i="20"/>
  <c r="H43" i="20"/>
  <c r="G43" i="20"/>
  <c r="K42" i="20"/>
  <c r="G42" i="20"/>
  <c r="F42" i="20"/>
  <c r="B42" i="20"/>
  <c r="A42" i="20"/>
  <c r="A24" i="5"/>
  <c r="A41" i="5" s="1"/>
  <c r="A58" i="5" s="1"/>
  <c r="A25" i="5"/>
  <c r="A42" i="5" s="1"/>
  <c r="A59" i="5" s="1"/>
  <c r="A26" i="5"/>
  <c r="A43" i="5" s="1"/>
  <c r="A60" i="5" s="1"/>
  <c r="A27" i="5"/>
  <c r="A44" i="5" s="1"/>
  <c r="A61" i="5" s="1"/>
  <c r="A28" i="5"/>
  <c r="A45" i="5" s="1"/>
  <c r="A62" i="5" s="1"/>
  <c r="A29" i="5"/>
  <c r="A46" i="5" s="1"/>
  <c r="A63" i="5" s="1"/>
  <c r="A30" i="5"/>
  <c r="A47" i="5" s="1"/>
  <c r="A64" i="5" s="1"/>
  <c r="A55" i="5"/>
  <c r="C66" i="5"/>
  <c r="B66" i="5"/>
  <c r="B59" i="5"/>
  <c r="B58" i="5"/>
  <c r="A54" i="5"/>
  <c r="B9" i="41" l="1"/>
  <c r="B17" i="41" s="1"/>
  <c r="C57" i="5"/>
  <c r="D10" i="41"/>
  <c r="D47" i="41"/>
  <c r="G38" i="41"/>
  <c r="G39" i="41" s="1"/>
  <c r="B57" i="5"/>
  <c r="E62" i="15" a="1"/>
  <c r="E62" i="15" s="1"/>
  <c r="E73" i="23" l="1"/>
  <c r="E168" i="20" l="1"/>
  <c r="E167" i="20"/>
  <c r="E166" i="20"/>
  <c r="E148" i="20"/>
  <c r="E149" i="20" s="1"/>
  <c r="E147" i="20"/>
  <c r="E146" i="20"/>
  <c r="E145" i="20"/>
  <c r="G165" i="20" s="1"/>
  <c r="E144" i="20"/>
  <c r="G164" i="20" s="1"/>
  <c r="B28" i="20"/>
  <c r="K116" i="20" l="1"/>
  <c r="A144" i="20" l="1"/>
  <c r="C25" i="16"/>
  <c r="C23" i="16" s="1"/>
  <c r="A73" i="18"/>
  <c r="C62" i="5" l="1"/>
  <c r="C61" i="5"/>
  <c r="C63" i="5"/>
  <c r="C64" i="5"/>
  <c r="I124" i="20" l="1"/>
  <c r="F34" i="20"/>
  <c r="E130" i="32" s="1"/>
  <c r="B34" i="20"/>
  <c r="G29" i="20"/>
  <c r="C267" i="33" l="1"/>
  <c r="C264" i="33"/>
  <c r="B25" i="23" l="1"/>
  <c r="C117" i="20" l="1"/>
  <c r="A3" i="32" l="1"/>
  <c r="B82" i="32" l="1"/>
  <c r="B85" i="32"/>
  <c r="D4" i="2"/>
  <c r="C4" i="2"/>
  <c r="B430" i="4" l="1"/>
  <c r="B429" i="4"/>
  <c r="B425" i="4"/>
  <c r="B404" i="4"/>
  <c r="B403" i="4"/>
  <c r="B399" i="4"/>
  <c r="B378" i="4"/>
  <c r="B377" i="4"/>
  <c r="B373" i="4"/>
  <c r="B352" i="4"/>
  <c r="B351" i="4"/>
  <c r="B347" i="4"/>
  <c r="B326" i="4"/>
  <c r="B325" i="4"/>
  <c r="B321" i="4"/>
  <c r="B300" i="4"/>
  <c r="B299" i="4"/>
  <c r="B295" i="4"/>
  <c r="B274" i="4"/>
  <c r="B273" i="4"/>
  <c r="B269" i="4"/>
  <c r="B248" i="4"/>
  <c r="B247" i="4"/>
  <c r="B243" i="4"/>
  <c r="B222" i="4"/>
  <c r="B221" i="4"/>
  <c r="B217" i="4"/>
  <c r="B196" i="4"/>
  <c r="B195" i="4"/>
  <c r="B191" i="4"/>
  <c r="B170" i="4"/>
  <c r="B169" i="4"/>
  <c r="B165" i="4"/>
  <c r="B144" i="4"/>
  <c r="B143" i="4"/>
  <c r="B139" i="4"/>
  <c r="B118" i="4"/>
  <c r="B117" i="4"/>
  <c r="B113" i="4"/>
  <c r="B92" i="4"/>
  <c r="B91" i="4"/>
  <c r="B87" i="4"/>
  <c r="B66" i="4"/>
  <c r="B65" i="4"/>
  <c r="B61" i="4"/>
  <c r="B40" i="4"/>
  <c r="B39" i="4"/>
  <c r="B35" i="4"/>
  <c r="B400" i="4"/>
  <c r="A37" i="23"/>
  <c r="A36" i="23"/>
  <c r="A35" i="23"/>
  <c r="B140" i="4" l="1"/>
  <c r="B166" i="4"/>
  <c r="B36" i="4"/>
  <c r="B62" i="4"/>
  <c r="B348" i="4"/>
  <c r="B374" i="4"/>
  <c r="B244" i="4"/>
  <c r="B270" i="4"/>
  <c r="B114" i="4"/>
  <c r="B218" i="4"/>
  <c r="B322" i="4"/>
  <c r="B426" i="4"/>
  <c r="B88" i="4"/>
  <c r="B192" i="4"/>
  <c r="B296" i="4"/>
  <c r="H21" i="2"/>
  <c r="H20" i="2"/>
  <c r="G140" i="20" l="1"/>
  <c r="E45" i="18" l="1"/>
  <c r="E43" i="18" s="1"/>
  <c r="D2" i="35" l="1"/>
  <c r="B277" i="33"/>
  <c r="D275" i="33"/>
  <c r="D292" i="29"/>
  <c r="D316" i="29" s="1"/>
  <c r="B318" i="29"/>
  <c r="D465" i="4"/>
  <c r="B467" i="4"/>
  <c r="B47" i="13"/>
  <c r="D40" i="23"/>
  <c r="E40" i="23"/>
  <c r="E80" i="32"/>
  <c r="E100" i="32" s="1"/>
  <c r="E163" i="32" l="1"/>
  <c r="E86" i="32"/>
  <c r="E106" i="32"/>
  <c r="E135" i="32"/>
  <c r="E172" i="32"/>
  <c r="E83" i="32"/>
  <c r="E112" i="32"/>
  <c r="E144" i="32"/>
  <c r="E89" i="32"/>
  <c r="E118" i="32"/>
  <c r="E153" i="32"/>
  <c r="E95" i="32"/>
  <c r="E124" i="32"/>
  <c r="E171" i="32" l="1"/>
  <c r="F172" i="32" s="1"/>
  <c r="C76" i="25" l="1"/>
  <c r="J25" i="20"/>
  <c r="J24" i="20"/>
  <c r="H25" i="20"/>
  <c r="H24" i="20"/>
  <c r="D15" i="20" l="1"/>
  <c r="D14" i="20"/>
  <c r="G37" i="20" l="1"/>
  <c r="G36" i="20"/>
  <c r="G35" i="20"/>
  <c r="G34" i="20"/>
  <c r="B37" i="20"/>
  <c r="B36" i="20"/>
  <c r="B35" i="20"/>
  <c r="A37" i="20"/>
  <c r="A36" i="20"/>
  <c r="A35" i="20"/>
  <c r="A34" i="20"/>
  <c r="F37" i="20"/>
  <c r="F36" i="20"/>
  <c r="E158" i="32" s="1"/>
  <c r="G28" i="20"/>
  <c r="I27" i="20"/>
  <c r="G27" i="20"/>
  <c r="G26" i="20"/>
  <c r="H26" i="20"/>
  <c r="J26" i="20"/>
  <c r="G24" i="20"/>
  <c r="B27" i="20"/>
  <c r="B26" i="20"/>
  <c r="B24" i="20"/>
  <c r="A29" i="20"/>
  <c r="A28" i="20"/>
  <c r="A27" i="20"/>
  <c r="A26" i="20"/>
  <c r="A24" i="20"/>
  <c r="B23" i="20"/>
  <c r="A23" i="20"/>
  <c r="J22" i="20"/>
  <c r="I22" i="20"/>
  <c r="H22" i="20"/>
  <c r="G22" i="20"/>
  <c r="K21" i="20"/>
  <c r="G21" i="20"/>
  <c r="F21" i="20"/>
  <c r="B21" i="20"/>
  <c r="A21" i="20"/>
  <c r="B21" i="35" l="1"/>
  <c r="D176" i="32"/>
  <c r="E41" i="23" l="1"/>
  <c r="A59" i="25"/>
  <c r="C61" i="25" s="1"/>
  <c r="B62" i="25"/>
  <c r="B63" i="25"/>
  <c r="D35" i="25"/>
  <c r="C35" i="25"/>
  <c r="D34" i="25"/>
  <c r="C34" i="25"/>
  <c r="D31" i="25"/>
  <c r="C31" i="25"/>
  <c r="D29" i="25"/>
  <c r="D30" i="25" s="1"/>
  <c r="C29" i="25"/>
  <c r="C30" i="25" s="1"/>
  <c r="A49" i="16"/>
  <c r="A83" i="15"/>
  <c r="C32" i="26" l="1"/>
  <c r="D32" i="26" s="1"/>
  <c r="D29" i="26"/>
  <c r="C29" i="26"/>
  <c r="C31" i="2"/>
  <c r="D31" i="2" s="1"/>
  <c r="D28" i="2"/>
  <c r="C28" i="2"/>
  <c r="A1" i="20"/>
  <c r="A4" i="16" l="1"/>
  <c r="C6" i="16" s="1"/>
  <c r="C34" i="16"/>
  <c r="C33" i="16"/>
  <c r="G33" i="16"/>
  <c r="G70" i="15"/>
  <c r="G56" i="18"/>
  <c r="C71" i="15"/>
  <c r="C70" i="15"/>
  <c r="A21" i="15"/>
  <c r="A4" i="15"/>
  <c r="C6" i="15" s="1"/>
  <c r="A71" i="18"/>
  <c r="C54" i="18"/>
  <c r="C57" i="18"/>
  <c r="C56" i="18"/>
  <c r="B52" i="17"/>
  <c r="C36" i="17"/>
  <c r="C35" i="17"/>
  <c r="C33" i="17"/>
  <c r="A38" i="5"/>
  <c r="A21" i="5"/>
  <c r="C23" i="5" s="1"/>
  <c r="A4" i="5"/>
  <c r="C6" i="5" s="1"/>
  <c r="F4" i="32"/>
  <c r="B23" i="15" l="1"/>
  <c r="C23" i="15"/>
  <c r="B8" i="41"/>
  <c r="B16" i="41" s="1"/>
  <c r="B7" i="41"/>
  <c r="B15" i="41" s="1"/>
  <c r="B6" i="41"/>
  <c r="B14" i="41" s="1"/>
  <c r="B61" i="17"/>
  <c r="G57" i="18"/>
  <c r="G36" i="17"/>
  <c r="G37" i="17" s="1"/>
  <c r="B61" i="25"/>
  <c r="G34" i="16"/>
  <c r="A77" i="32" l="1"/>
  <c r="A62" i="32"/>
  <c r="A24" i="32"/>
  <c r="D175" i="32"/>
  <c r="A58" i="25" l="1"/>
  <c r="D41" i="23"/>
  <c r="D42" i="23" s="1"/>
  <c r="B427" i="4" l="1"/>
  <c r="B323" i="4"/>
  <c r="B219" i="4"/>
  <c r="B115" i="4"/>
  <c r="B271" i="4"/>
  <c r="B167" i="4"/>
  <c r="B193" i="4"/>
  <c r="B89" i="4"/>
  <c r="B349" i="4"/>
  <c r="B245" i="4"/>
  <c r="B141" i="4"/>
  <c r="B37" i="4"/>
  <c r="B401" i="4"/>
  <c r="B297" i="4"/>
  <c r="B375" i="4"/>
  <c r="B63" i="4"/>
  <c r="B14" i="4" l="1"/>
  <c r="B350" i="4" l="1"/>
  <c r="B246" i="4"/>
  <c r="B142" i="4"/>
  <c r="B38" i="4"/>
  <c r="B220" i="4"/>
  <c r="B376" i="4"/>
  <c r="B272" i="4"/>
  <c r="B168" i="4"/>
  <c r="B64" i="4"/>
  <c r="B194" i="4"/>
  <c r="B90" i="4"/>
  <c r="B324" i="4"/>
  <c r="B402" i="4"/>
  <c r="B298" i="4"/>
  <c r="B428" i="4"/>
  <c r="B116" i="4"/>
  <c r="B15" i="5" l="1"/>
  <c r="B32" i="5" l="1"/>
  <c r="B49" i="5" s="1"/>
  <c r="E40" i="4"/>
  <c r="E39" i="4"/>
  <c r="E38" i="4"/>
  <c r="E37" i="4"/>
  <c r="B44" i="4" s="1"/>
  <c r="A170" i="20"/>
  <c r="B448" i="4" s="1"/>
  <c r="E42" i="4" l="1"/>
  <c r="A50" i="23"/>
  <c r="C448" i="4"/>
  <c r="B50" i="23" s="1"/>
  <c r="A30" i="4"/>
  <c r="C32" i="4" l="1"/>
  <c r="C40" i="4" s="1"/>
  <c r="B32" i="4"/>
  <c r="A3" i="4"/>
  <c r="B9" i="4"/>
  <c r="B10" i="4"/>
  <c r="B11" i="4"/>
  <c r="B12" i="4"/>
  <c r="B13" i="4"/>
  <c r="B64" i="5" s="1"/>
  <c r="E11" i="4"/>
  <c r="B18" i="4" s="1"/>
  <c r="E12" i="4"/>
  <c r="E13" i="4"/>
  <c r="E14" i="4"/>
  <c r="B59" i="4"/>
  <c r="B60" i="4"/>
  <c r="A58" i="4"/>
  <c r="A59" i="4"/>
  <c r="A60" i="4"/>
  <c r="A61" i="4"/>
  <c r="A62" i="4"/>
  <c r="A63" i="4"/>
  <c r="A64" i="4"/>
  <c r="A65" i="4"/>
  <c r="A66" i="4"/>
  <c r="A57" i="4"/>
  <c r="A83" i="4"/>
  <c r="A109" i="4"/>
  <c r="A135" i="4"/>
  <c r="A161" i="4"/>
  <c r="A187" i="4"/>
  <c r="A213" i="4"/>
  <c r="A239" i="4"/>
  <c r="A265" i="4"/>
  <c r="A291" i="4"/>
  <c r="A317" i="4"/>
  <c r="A343" i="4"/>
  <c r="B67" i="25" l="1"/>
  <c r="B63" i="5"/>
  <c r="B64" i="25"/>
  <c r="B60" i="5"/>
  <c r="B66" i="25"/>
  <c r="B62" i="5"/>
  <c r="B65" i="25"/>
  <c r="B61" i="5"/>
  <c r="B30" i="5"/>
  <c r="B47" i="5"/>
  <c r="B13" i="5"/>
  <c r="B68" i="25"/>
  <c r="A367" i="4"/>
  <c r="A263" i="4"/>
  <c r="A159" i="4"/>
  <c r="A341" i="4"/>
  <c r="A237" i="4"/>
  <c r="A133" i="4"/>
  <c r="A29" i="4"/>
  <c r="A211" i="4"/>
  <c r="A419" i="4"/>
  <c r="A393" i="4"/>
  <c r="A289" i="4"/>
  <c r="A185" i="4"/>
  <c r="A81" i="4"/>
  <c r="A55" i="4"/>
  <c r="A315" i="4"/>
  <c r="A107" i="4"/>
  <c r="E16" i="4"/>
  <c r="B13" i="15" l="1"/>
  <c r="B13" i="18"/>
  <c r="B30" i="15"/>
  <c r="B13" i="16"/>
  <c r="B30" i="18"/>
  <c r="B13" i="17"/>
  <c r="B23" i="16"/>
  <c r="F48" i="15" l="1"/>
  <c r="A25" i="15"/>
  <c r="A26" i="15"/>
  <c r="A27" i="15"/>
  <c r="A28" i="15"/>
  <c r="A29" i="15"/>
  <c r="A30" i="15"/>
  <c r="A24" i="15"/>
  <c r="A23" i="15"/>
  <c r="A24" i="18"/>
  <c r="A25" i="18"/>
  <c r="A26" i="18"/>
  <c r="A27" i="18"/>
  <c r="A28" i="18"/>
  <c r="A29" i="18"/>
  <c r="A30" i="18"/>
  <c r="A23" i="18"/>
  <c r="D7" i="13"/>
  <c r="D8" i="13"/>
  <c r="B42" i="5"/>
  <c r="B25" i="15" s="1"/>
  <c r="B41" i="5"/>
  <c r="B24" i="15" s="1"/>
  <c r="B25" i="5"/>
  <c r="B24" i="5"/>
  <c r="A3" i="5"/>
  <c r="A20" i="5"/>
  <c r="B8" i="5"/>
  <c r="B7" i="5"/>
  <c r="A23" i="5"/>
  <c r="A40" i="5" s="1"/>
  <c r="A57" i="5" s="1"/>
  <c r="A42" i="33"/>
  <c r="A65" i="33" s="1"/>
  <c r="A88" i="33" s="1"/>
  <c r="A111" i="33" s="1"/>
  <c r="A134" i="33" s="1"/>
  <c r="A157" i="33" s="1"/>
  <c r="A180" i="33" s="1"/>
  <c r="A203" i="33" s="1"/>
  <c r="A226" i="33" s="1"/>
  <c r="A249" i="33" s="1"/>
  <c r="A39" i="33"/>
  <c r="A62" i="33" s="1"/>
  <c r="A85" i="33" s="1"/>
  <c r="A108" i="33" s="1"/>
  <c r="A131" i="33" s="1"/>
  <c r="A154" i="33" s="1"/>
  <c r="A177" i="33" s="1"/>
  <c r="A200" i="33" s="1"/>
  <c r="A223" i="33" s="1"/>
  <c r="A246" i="33" s="1"/>
  <c r="A40" i="33"/>
  <c r="A63" i="33" s="1"/>
  <c r="A86" i="33" s="1"/>
  <c r="A109" i="33" s="1"/>
  <c r="A132" i="33" s="1"/>
  <c r="A155" i="33" s="1"/>
  <c r="A178" i="33" s="1"/>
  <c r="A201" i="33" s="1"/>
  <c r="A224" i="33" s="1"/>
  <c r="A247" i="33" s="1"/>
  <c r="A41" i="33"/>
  <c r="A64" i="33" s="1"/>
  <c r="A87" i="33" s="1"/>
  <c r="A110" i="33" s="1"/>
  <c r="A133" i="33" s="1"/>
  <c r="A156" i="33" s="1"/>
  <c r="A179" i="33" s="1"/>
  <c r="A202" i="33" s="1"/>
  <c r="A225" i="33" s="1"/>
  <c r="A248" i="33" s="1"/>
  <c r="A38" i="33"/>
  <c r="A61" i="33" s="1"/>
  <c r="A84" i="33" s="1"/>
  <c r="A107" i="33" s="1"/>
  <c r="A130" i="33" s="1"/>
  <c r="A153" i="33" s="1"/>
  <c r="A176" i="33" s="1"/>
  <c r="A199" i="33" s="1"/>
  <c r="A222" i="33" s="1"/>
  <c r="A245" i="33" s="1"/>
  <c r="A31" i="33"/>
  <c r="A54" i="33" s="1"/>
  <c r="A77" i="33" s="1"/>
  <c r="A100" i="33" s="1"/>
  <c r="A123" i="33" s="1"/>
  <c r="A146" i="33" s="1"/>
  <c r="A169" i="33" s="1"/>
  <c r="A192" i="33" s="1"/>
  <c r="A215" i="33" s="1"/>
  <c r="A238" i="33" s="1"/>
  <c r="A32" i="33"/>
  <c r="A55" i="33" s="1"/>
  <c r="A78" i="33" s="1"/>
  <c r="A101" i="33" s="1"/>
  <c r="A124" i="33" s="1"/>
  <c r="A147" i="33" s="1"/>
  <c r="A170" i="33" s="1"/>
  <c r="A193" i="33" s="1"/>
  <c r="A216" i="33" s="1"/>
  <c r="A239" i="33" s="1"/>
  <c r="A33" i="33"/>
  <c r="A56" i="33" s="1"/>
  <c r="A79" i="33" s="1"/>
  <c r="A102" i="33" s="1"/>
  <c r="A125" i="33" s="1"/>
  <c r="A148" i="33" s="1"/>
  <c r="A171" i="33" s="1"/>
  <c r="A194" i="33" s="1"/>
  <c r="A217" i="33" s="1"/>
  <c r="A240" i="33" s="1"/>
  <c r="A34" i="33"/>
  <c r="A57" i="33" s="1"/>
  <c r="A80" i="33" s="1"/>
  <c r="A103" i="33" s="1"/>
  <c r="A126" i="33" s="1"/>
  <c r="A149" i="33" s="1"/>
  <c r="A172" i="33" s="1"/>
  <c r="A195" i="33" s="1"/>
  <c r="A218" i="33" s="1"/>
  <c r="A241" i="33" s="1"/>
  <c r="A35" i="33"/>
  <c r="A58" i="33" s="1"/>
  <c r="A81" i="33" s="1"/>
  <c r="A104" i="33" s="1"/>
  <c r="A127" i="33" s="1"/>
  <c r="A150" i="33" s="1"/>
  <c r="A173" i="33" s="1"/>
  <c r="A196" i="33" s="1"/>
  <c r="A219" i="33" s="1"/>
  <c r="A242" i="33" s="1"/>
  <c r="A30" i="33"/>
  <c r="A53" i="33" s="1"/>
  <c r="A76" i="33" s="1"/>
  <c r="A99" i="33" s="1"/>
  <c r="A122" i="33" s="1"/>
  <c r="A145" i="33" s="1"/>
  <c r="A168" i="33" s="1"/>
  <c r="A191" i="33" s="1"/>
  <c r="A214" i="33" s="1"/>
  <c r="A237" i="33" s="1"/>
  <c r="A29" i="33"/>
  <c r="A52" i="33" s="1"/>
  <c r="A75" i="33" s="1"/>
  <c r="A98" i="33" s="1"/>
  <c r="A121" i="33" s="1"/>
  <c r="A144" i="33" s="1"/>
  <c r="A167" i="33" s="1"/>
  <c r="A190" i="33" s="1"/>
  <c r="A213" i="33" s="1"/>
  <c r="A236" i="33" s="1"/>
  <c r="D9" i="13" l="1"/>
  <c r="B7" i="16"/>
  <c r="B7" i="15"/>
  <c r="B24" i="18"/>
  <c r="B7" i="18"/>
  <c r="B8" i="17"/>
  <c r="B8" i="16"/>
  <c r="B8" i="15"/>
  <c r="B25" i="18"/>
  <c r="B8" i="18"/>
  <c r="B6" i="16"/>
  <c r="B6" i="15"/>
  <c r="B6" i="13"/>
  <c r="B13" i="13" s="1"/>
  <c r="B8" i="13"/>
  <c r="B15" i="13" s="1"/>
  <c r="B7" i="13"/>
  <c r="B14" i="13" s="1"/>
  <c r="B40" i="5"/>
  <c r="B23" i="5"/>
  <c r="B6" i="5"/>
  <c r="D173" i="29"/>
  <c r="D172" i="29"/>
  <c r="D171" i="29"/>
  <c r="D170" i="29"/>
  <c r="B172" i="29" s="1"/>
  <c r="D174" i="29" l="1"/>
  <c r="D175" i="29"/>
  <c r="B242" i="33" l="1"/>
  <c r="B241" i="33"/>
  <c r="B240" i="33"/>
  <c r="B239" i="33"/>
  <c r="B238" i="33"/>
  <c r="B219" i="33"/>
  <c r="B218" i="33"/>
  <c r="B217" i="33"/>
  <c r="B216" i="33"/>
  <c r="B215" i="33"/>
  <c r="B196" i="33"/>
  <c r="B195" i="33"/>
  <c r="B194" i="33"/>
  <c r="B193" i="33"/>
  <c r="B192" i="33"/>
  <c r="B173" i="33"/>
  <c r="B172" i="33"/>
  <c r="B171" i="33"/>
  <c r="B170" i="33"/>
  <c r="B169" i="33"/>
  <c r="B150" i="33"/>
  <c r="B149" i="33"/>
  <c r="B148" i="33"/>
  <c r="B147" i="33"/>
  <c r="B146" i="33"/>
  <c r="B127" i="33"/>
  <c r="B126" i="33"/>
  <c r="B125" i="33"/>
  <c r="B124" i="33"/>
  <c r="B123" i="33"/>
  <c r="B104" i="33"/>
  <c r="B103" i="33"/>
  <c r="B102" i="33"/>
  <c r="B101" i="33"/>
  <c r="B100" i="33"/>
  <c r="B81" i="33"/>
  <c r="B80" i="33"/>
  <c r="B79" i="33"/>
  <c r="B78" i="33"/>
  <c r="B77" i="33"/>
  <c r="B58" i="33"/>
  <c r="B57" i="33"/>
  <c r="B56" i="33"/>
  <c r="B55" i="33"/>
  <c r="B54" i="33"/>
  <c r="B35" i="33"/>
  <c r="B34" i="33"/>
  <c r="B33" i="33"/>
  <c r="B32" i="33"/>
  <c r="B31" i="33"/>
  <c r="B12" i="33"/>
  <c r="B11" i="33"/>
  <c r="B10" i="33"/>
  <c r="B9" i="33"/>
  <c r="B8" i="33"/>
  <c r="D224" i="33"/>
  <c r="D223" i="33"/>
  <c r="D222" i="33"/>
  <c r="D221" i="33"/>
  <c r="B223" i="33" s="1"/>
  <c r="D83" i="33"/>
  <c r="B85" i="33" s="1"/>
  <c r="D84" i="33"/>
  <c r="D85" i="33"/>
  <c r="D86" i="33"/>
  <c r="D225" i="33" l="1"/>
  <c r="D87" i="33"/>
  <c r="D226" i="33"/>
  <c r="D88" i="33"/>
  <c r="B14" i="15" l="1"/>
  <c r="B14" i="16"/>
  <c r="B31" i="18"/>
  <c r="B14" i="18"/>
  <c r="B31" i="15"/>
  <c r="B14" i="17"/>
  <c r="K100" i="20" l="1"/>
  <c r="K101" i="20"/>
  <c r="K102" i="20"/>
  <c r="K103" i="20"/>
  <c r="K104" i="20"/>
  <c r="K105" i="20"/>
  <c r="K106" i="20"/>
  <c r="K108" i="20"/>
  <c r="K109" i="20"/>
  <c r="B147" i="20"/>
  <c r="B148" i="20"/>
  <c r="B149" i="20"/>
  <c r="B150" i="20"/>
  <c r="B151" i="20"/>
  <c r="B152" i="20"/>
  <c r="B153" i="20"/>
  <c r="B154" i="20"/>
  <c r="B157" i="20"/>
  <c r="B158" i="20"/>
  <c r="B159" i="20"/>
  <c r="B160" i="20"/>
  <c r="B161" i="20"/>
  <c r="B162" i="20"/>
  <c r="B163" i="20"/>
  <c r="B164" i="20"/>
  <c r="B165" i="20"/>
  <c r="B166" i="20"/>
  <c r="A155" i="20"/>
  <c r="A156" i="20"/>
  <c r="A157" i="20"/>
  <c r="A158" i="20"/>
  <c r="A159" i="20"/>
  <c r="A160" i="20"/>
  <c r="A161" i="20"/>
  <c r="A162" i="20"/>
  <c r="A163" i="20"/>
  <c r="A164" i="20"/>
  <c r="A165" i="20"/>
  <c r="B463" i="4"/>
  <c r="C463" i="4" s="1"/>
  <c r="B65" i="23" s="1"/>
  <c r="B462" i="4"/>
  <c r="B461" i="4"/>
  <c r="C461" i="4" s="1"/>
  <c r="B63" i="23" s="1"/>
  <c r="B460" i="4"/>
  <c r="C460" i="4" s="1"/>
  <c r="B62" i="23" s="1"/>
  <c r="B459" i="4"/>
  <c r="B458" i="4"/>
  <c r="C458" i="4" s="1"/>
  <c r="B60" i="23" s="1"/>
  <c r="B457" i="4"/>
  <c r="C457" i="4" s="1"/>
  <c r="B59" i="23" s="1"/>
  <c r="B456" i="4"/>
  <c r="B455" i="4"/>
  <c r="C455" i="4" s="1"/>
  <c r="B57" i="23" s="1"/>
  <c r="B454" i="4"/>
  <c r="C454" i="4" s="1"/>
  <c r="B56" i="23" s="1"/>
  <c r="B453" i="4"/>
  <c r="B452" i="4"/>
  <c r="B451" i="4"/>
  <c r="C451" i="4" s="1"/>
  <c r="B53" i="23" s="1"/>
  <c r="B450" i="4"/>
  <c r="B449" i="4"/>
  <c r="B447" i="4"/>
  <c r="C447" i="4" s="1"/>
  <c r="B49" i="23" s="1"/>
  <c r="A145" i="20"/>
  <c r="C11" i="2"/>
  <c r="B169" i="20"/>
  <c r="A169" i="20"/>
  <c r="B168" i="20"/>
  <c r="A168" i="20"/>
  <c r="B167" i="20"/>
  <c r="A167" i="20"/>
  <c r="A166" i="20"/>
  <c r="A154" i="20"/>
  <c r="A153" i="20"/>
  <c r="A152" i="20"/>
  <c r="A151" i="20"/>
  <c r="A150" i="20"/>
  <c r="A149" i="20"/>
  <c r="A21" i="18" s="1"/>
  <c r="C23" i="18" s="1"/>
  <c r="A148" i="20"/>
  <c r="A4" i="18" s="1"/>
  <c r="C6" i="18" s="1"/>
  <c r="A147" i="20"/>
  <c r="B146" i="20"/>
  <c r="A146" i="20"/>
  <c r="B145" i="20"/>
  <c r="B144" i="20"/>
  <c r="G139" i="20"/>
  <c r="H159" i="20" s="1"/>
  <c r="K124" i="20"/>
  <c r="K99" i="20"/>
  <c r="K98" i="20"/>
  <c r="K97" i="20"/>
  <c r="K96" i="20"/>
  <c r="K95" i="20"/>
  <c r="K94" i="20"/>
  <c r="D168" i="20" l="1"/>
  <c r="C146" i="20"/>
  <c r="D167" i="20"/>
  <c r="C145" i="20"/>
  <c r="D146" i="20"/>
  <c r="D145" i="20"/>
  <c r="D149" i="20"/>
  <c r="C168" i="20"/>
  <c r="C149" i="20"/>
  <c r="C167" i="20"/>
  <c r="C166" i="20"/>
  <c r="C163" i="20"/>
  <c r="D148" i="20"/>
  <c r="C148" i="20"/>
  <c r="D166" i="20"/>
  <c r="D147" i="20"/>
  <c r="C147" i="20"/>
  <c r="D163" i="20"/>
  <c r="C11" i="15"/>
  <c r="C29" i="5"/>
  <c r="C37" i="4"/>
  <c r="C38" i="4"/>
  <c r="C36" i="4"/>
  <c r="C39" i="4"/>
  <c r="A55" i="23"/>
  <c r="C453" i="4"/>
  <c r="B55" i="23" s="1"/>
  <c r="A52" i="23"/>
  <c r="C450" i="4"/>
  <c r="B52" i="23" s="1"/>
  <c r="A64" i="23"/>
  <c r="C462" i="4"/>
  <c r="B64" i="23" s="1"/>
  <c r="A61" i="23"/>
  <c r="C459" i="4"/>
  <c r="B61" i="23" s="1"/>
  <c r="A56" i="4"/>
  <c r="C58" i="4" s="1"/>
  <c r="C449" i="4"/>
  <c r="B51" i="23" s="1"/>
  <c r="A134" i="4"/>
  <c r="C452" i="4"/>
  <c r="B54" i="23" s="1"/>
  <c r="A58" i="23"/>
  <c r="C456" i="4"/>
  <c r="B58" i="23" s="1"/>
  <c r="A134" i="32"/>
  <c r="C67" i="25"/>
  <c r="C66" i="25"/>
  <c r="C68" i="25"/>
  <c r="C65" i="25"/>
  <c r="C47" i="5"/>
  <c r="C27" i="5"/>
  <c r="C46" i="5"/>
  <c r="C11" i="5"/>
  <c r="C44" i="5"/>
  <c r="C45" i="5"/>
  <c r="C13" i="5"/>
  <c r="C30" i="5"/>
  <c r="C28" i="5"/>
  <c r="C12" i="5"/>
  <c r="C10" i="15"/>
  <c r="C27" i="15"/>
  <c r="C13" i="15"/>
  <c r="C30" i="15"/>
  <c r="C28" i="15"/>
  <c r="C13" i="16"/>
  <c r="C12" i="16"/>
  <c r="C11" i="16"/>
  <c r="C10" i="16"/>
  <c r="C30" i="18"/>
  <c r="C28" i="18"/>
  <c r="C29" i="18"/>
  <c r="C27" i="18"/>
  <c r="C13" i="18"/>
  <c r="C12" i="18"/>
  <c r="C11" i="18"/>
  <c r="E133" i="32"/>
  <c r="A49" i="23"/>
  <c r="A4" i="4"/>
  <c r="B288" i="29"/>
  <c r="B312" i="29" s="1"/>
  <c r="B59" i="32" s="1"/>
  <c r="A63" i="23"/>
  <c r="B285" i="29"/>
  <c r="A60" i="23"/>
  <c r="B279" i="29"/>
  <c r="B31" i="32" s="1"/>
  <c r="A53" i="23"/>
  <c r="B283" i="29"/>
  <c r="B307" i="29" s="1"/>
  <c r="B54" i="32" s="1"/>
  <c r="A57" i="23"/>
  <c r="B290" i="29"/>
  <c r="B314" i="29" s="1"/>
  <c r="B61" i="32" s="1"/>
  <c r="A65" i="23"/>
  <c r="B264" i="33"/>
  <c r="A51" i="23"/>
  <c r="B269" i="33"/>
  <c r="A59" i="23"/>
  <c r="B282" i="29"/>
  <c r="B306" i="29" s="1"/>
  <c r="B53" i="32" s="1"/>
  <c r="A56" i="23"/>
  <c r="B280" i="29"/>
  <c r="B32" i="32" s="1"/>
  <c r="A54" i="23"/>
  <c r="B287" i="29"/>
  <c r="A62" i="23"/>
  <c r="K125" i="20"/>
  <c r="B39" i="18"/>
  <c r="B23" i="18"/>
  <c r="A4" i="17"/>
  <c r="C6" i="17" s="1"/>
  <c r="B38" i="18"/>
  <c r="C10" i="18"/>
  <c r="B6" i="18"/>
  <c r="B28" i="5"/>
  <c r="B45" i="5"/>
  <c r="B11" i="5"/>
  <c r="B9" i="5"/>
  <c r="B43" i="5"/>
  <c r="B26" i="5"/>
  <c r="B44" i="5"/>
  <c r="B27" i="5"/>
  <c r="B12" i="5"/>
  <c r="B29" i="5"/>
  <c r="B46" i="5"/>
  <c r="B10" i="5"/>
  <c r="B286" i="29"/>
  <c r="B289" i="29"/>
  <c r="B240" i="29" s="1"/>
  <c r="B284" i="29"/>
  <c r="B281" i="29"/>
  <c r="B33" i="32" s="1"/>
  <c r="B266" i="33"/>
  <c r="B272" i="33"/>
  <c r="B271" i="33"/>
  <c r="B278" i="29"/>
  <c r="B30" i="32" s="1"/>
  <c r="B265" i="33"/>
  <c r="B267" i="33"/>
  <c r="B270" i="33"/>
  <c r="B268" i="33"/>
  <c r="B273" i="33"/>
  <c r="A63" i="20"/>
  <c r="C60" i="5" l="1"/>
  <c r="C26" i="15"/>
  <c r="C64" i="25"/>
  <c r="C9" i="5"/>
  <c r="C67" i="4"/>
  <c r="C66" i="4"/>
  <c r="C59" i="5"/>
  <c r="C29" i="15"/>
  <c r="C12" i="15"/>
  <c r="K163" i="20"/>
  <c r="J163" i="20" s="1"/>
  <c r="C63" i="25" s="1"/>
  <c r="B37" i="32"/>
  <c r="B168" i="29"/>
  <c r="C35" i="4"/>
  <c r="C9" i="16"/>
  <c r="C26" i="18"/>
  <c r="C43" i="5"/>
  <c r="C9" i="15"/>
  <c r="C26" i="5"/>
  <c r="C136" i="4"/>
  <c r="C144" i="4" s="1"/>
  <c r="C142" i="4"/>
  <c r="C140" i="4"/>
  <c r="C143" i="4"/>
  <c r="C141" i="4"/>
  <c r="C139" i="4"/>
  <c r="C6" i="4"/>
  <c r="C14" i="4" s="1"/>
  <c r="C13" i="4"/>
  <c r="C12" i="4"/>
  <c r="C11" i="4"/>
  <c r="C64" i="4"/>
  <c r="C62" i="4"/>
  <c r="C65" i="4"/>
  <c r="C63" i="4"/>
  <c r="C61" i="4"/>
  <c r="C284" i="29"/>
  <c r="C286" i="29"/>
  <c r="C10" i="5"/>
  <c r="B11" i="16"/>
  <c r="B28" i="18"/>
  <c r="B28" i="15"/>
  <c r="B11" i="15"/>
  <c r="B11" i="18"/>
  <c r="B29" i="15"/>
  <c r="B12" i="15"/>
  <c r="B12" i="18"/>
  <c r="B12" i="16"/>
  <c r="B29" i="18"/>
  <c r="B10" i="16"/>
  <c r="B27" i="18"/>
  <c r="B10" i="15"/>
  <c r="B10" i="18"/>
  <c r="B27" i="15"/>
  <c r="B9" i="15"/>
  <c r="B9" i="18"/>
  <c r="B26" i="15"/>
  <c r="B9" i="16"/>
  <c r="B26" i="18"/>
  <c r="C11" i="17"/>
  <c r="C13" i="17"/>
  <c r="C12" i="17"/>
  <c r="K168" i="20"/>
  <c r="J168" i="20" s="1"/>
  <c r="C8" i="15" s="1"/>
  <c r="B304" i="29"/>
  <c r="B51" i="32" s="1"/>
  <c r="B258" i="29"/>
  <c r="B11" i="17"/>
  <c r="B12" i="17"/>
  <c r="B10" i="17"/>
  <c r="B9" i="17"/>
  <c r="B303" i="29"/>
  <c r="B50" i="32" s="1"/>
  <c r="B40" i="32"/>
  <c r="C290" i="29"/>
  <c r="C279" i="29"/>
  <c r="C10" i="4"/>
  <c r="B67" i="32"/>
  <c r="C9" i="4"/>
  <c r="C9" i="18"/>
  <c r="C34" i="4"/>
  <c r="C8" i="4"/>
  <c r="A142" i="33"/>
  <c r="B222" i="29"/>
  <c r="B60" i="29"/>
  <c r="B42" i="32"/>
  <c r="B72" i="32"/>
  <c r="K149" i="20"/>
  <c r="J149" i="20" s="1"/>
  <c r="C25" i="18" s="1"/>
  <c r="K148" i="20"/>
  <c r="J148" i="20" s="1"/>
  <c r="C8" i="18" s="1"/>
  <c r="K167" i="20"/>
  <c r="J167" i="20" s="1"/>
  <c r="C25" i="15" s="1"/>
  <c r="K166" i="20"/>
  <c r="J166" i="20" s="1"/>
  <c r="B6" i="4"/>
  <c r="B78" i="29"/>
  <c r="C280" i="29"/>
  <c r="B204" i="29"/>
  <c r="B39" i="32"/>
  <c r="B309" i="29"/>
  <c r="B56" i="32" s="1"/>
  <c r="B132" i="29"/>
  <c r="B114" i="29"/>
  <c r="B311" i="29"/>
  <c r="B58" i="32" s="1"/>
  <c r="B35" i="32"/>
  <c r="B34" i="32"/>
  <c r="A166" i="29"/>
  <c r="B6" i="17"/>
  <c r="C9" i="17"/>
  <c r="C10" i="17"/>
  <c r="C289" i="29"/>
  <c r="C314" i="29"/>
  <c r="A188" i="33"/>
  <c r="B74" i="32"/>
  <c r="D74" i="32" s="1"/>
  <c r="A50" i="33"/>
  <c r="B68" i="32"/>
  <c r="D68" i="32" s="1"/>
  <c r="B186" i="29"/>
  <c r="A73" i="33"/>
  <c r="B69" i="32"/>
  <c r="D69" i="32" s="1"/>
  <c r="A234" i="33"/>
  <c r="B76" i="32"/>
  <c r="D76" i="32" s="1"/>
  <c r="B36" i="32"/>
  <c r="B308" i="29"/>
  <c r="A96" i="33"/>
  <c r="B70" i="32"/>
  <c r="D70" i="32" s="1"/>
  <c r="A119" i="33"/>
  <c r="B71" i="32"/>
  <c r="D71" i="32" s="1"/>
  <c r="A211" i="33"/>
  <c r="B75" i="32"/>
  <c r="D75" i="32" s="1"/>
  <c r="C281" i="29"/>
  <c r="B150" i="29"/>
  <c r="A165" i="33"/>
  <c r="B73" i="32"/>
  <c r="D73" i="32" s="1"/>
  <c r="B313" i="29"/>
  <c r="B41" i="32"/>
  <c r="B310" i="29"/>
  <c r="B38" i="32"/>
  <c r="B96" i="29"/>
  <c r="B305" i="29"/>
  <c r="B42" i="29"/>
  <c r="B302" i="29"/>
  <c r="B16" i="32"/>
  <c r="B267" i="4"/>
  <c r="B268" i="4"/>
  <c r="A264" i="4"/>
  <c r="E274" i="4"/>
  <c r="E273" i="4"/>
  <c r="E272" i="4"/>
  <c r="E271" i="4"/>
  <c r="B278" i="4" s="1"/>
  <c r="C8" i="17" l="1"/>
  <c r="C168" i="29"/>
  <c r="C180" i="29"/>
  <c r="C266" i="4"/>
  <c r="C274" i="4" s="1"/>
  <c r="C272" i="4"/>
  <c r="C270" i="4"/>
  <c r="C273" i="4"/>
  <c r="C271" i="4"/>
  <c r="C269" i="4"/>
  <c r="C165" i="33"/>
  <c r="C167" i="33"/>
  <c r="C211" i="33"/>
  <c r="C213" i="33"/>
  <c r="C119" i="33"/>
  <c r="C121" i="33"/>
  <c r="C50" i="33"/>
  <c r="C52" i="33"/>
  <c r="C96" i="33"/>
  <c r="C98" i="33"/>
  <c r="C234" i="33"/>
  <c r="C236" i="33"/>
  <c r="C188" i="33"/>
  <c r="C190" i="33"/>
  <c r="C73" i="33"/>
  <c r="C75" i="33"/>
  <c r="C142" i="33"/>
  <c r="C144" i="33"/>
  <c r="C304" i="29"/>
  <c r="C8" i="16"/>
  <c r="C303" i="29"/>
  <c r="D16" i="32"/>
  <c r="C146" i="33"/>
  <c r="C147" i="33"/>
  <c r="B144" i="33"/>
  <c r="C149" i="33"/>
  <c r="C148" i="33"/>
  <c r="C166" i="29"/>
  <c r="A178" i="29" s="1"/>
  <c r="K147" i="20"/>
  <c r="J147" i="20" s="1"/>
  <c r="C8" i="5" s="1"/>
  <c r="K146" i="20"/>
  <c r="J146" i="20" s="1"/>
  <c r="C25" i="5" s="1"/>
  <c r="C192" i="33"/>
  <c r="C195" i="33"/>
  <c r="C194" i="33"/>
  <c r="C193" i="33"/>
  <c r="C126" i="33"/>
  <c r="C125" i="33"/>
  <c r="C123" i="33"/>
  <c r="C124" i="33"/>
  <c r="C78" i="33"/>
  <c r="C77" i="33"/>
  <c r="C79" i="33"/>
  <c r="C80" i="33"/>
  <c r="C240" i="33"/>
  <c r="C239" i="33"/>
  <c r="C241" i="33"/>
  <c r="C238" i="33"/>
  <c r="C170" i="33"/>
  <c r="C169" i="33"/>
  <c r="C171" i="33"/>
  <c r="C172" i="33"/>
  <c r="C100" i="33"/>
  <c r="C103" i="33"/>
  <c r="C102" i="33"/>
  <c r="C101" i="33"/>
  <c r="C268" i="4"/>
  <c r="C56" i="33"/>
  <c r="C55" i="33"/>
  <c r="C54" i="33"/>
  <c r="C57" i="33"/>
  <c r="C218" i="33"/>
  <c r="C217" i="33"/>
  <c r="C215" i="33"/>
  <c r="C216" i="33"/>
  <c r="B52" i="32"/>
  <c r="C305" i="29"/>
  <c r="B167" i="33"/>
  <c r="B98" i="33"/>
  <c r="B60" i="32"/>
  <c r="C313" i="29"/>
  <c r="B121" i="33"/>
  <c r="B75" i="33"/>
  <c r="B52" i="33"/>
  <c r="B49" i="32"/>
  <c r="B213" i="33"/>
  <c r="B57" i="32"/>
  <c r="C310" i="29"/>
  <c r="B55" i="32"/>
  <c r="C308" i="29"/>
  <c r="B236" i="33"/>
  <c r="B190" i="33"/>
  <c r="B266" i="4"/>
  <c r="E276" i="4"/>
  <c r="B14" i="32"/>
  <c r="B15" i="32"/>
  <c r="B17" i="32"/>
  <c r="B18" i="32"/>
  <c r="B19" i="32"/>
  <c r="B20" i="32"/>
  <c r="B21" i="32"/>
  <c r="B22" i="32"/>
  <c r="B13" i="32"/>
  <c r="B9" i="32"/>
  <c r="B10" i="32"/>
  <c r="B11" i="32"/>
  <c r="B12" i="32"/>
  <c r="D132" i="33"/>
  <c r="D131" i="33"/>
  <c r="D130" i="33"/>
  <c r="D129" i="33"/>
  <c r="B131" i="33" s="1"/>
  <c r="D263" i="29"/>
  <c r="D262" i="29"/>
  <c r="D261" i="29"/>
  <c r="D260" i="29"/>
  <c r="B262" i="29" s="1"/>
  <c r="D227" i="29"/>
  <c r="D226" i="29"/>
  <c r="D225" i="29"/>
  <c r="D224" i="29"/>
  <c r="B226" i="29" s="1"/>
  <c r="D155" i="29"/>
  <c r="D154" i="29"/>
  <c r="D153" i="29"/>
  <c r="D152" i="29"/>
  <c r="B154" i="29" s="1"/>
  <c r="D137" i="29"/>
  <c r="D136" i="29"/>
  <c r="D135" i="29"/>
  <c r="D134" i="29"/>
  <c r="B136" i="29" s="1"/>
  <c r="A94" i="29"/>
  <c r="A112" i="29"/>
  <c r="B277" i="29"/>
  <c r="A40" i="29"/>
  <c r="D83" i="29"/>
  <c r="D82" i="29"/>
  <c r="D81" i="29"/>
  <c r="D80" i="29"/>
  <c r="B82" i="29" s="1"/>
  <c r="D65" i="29"/>
  <c r="D64" i="29"/>
  <c r="D63" i="29"/>
  <c r="D62" i="29"/>
  <c r="B64" i="29" s="1"/>
  <c r="A394" i="4"/>
  <c r="E404" i="4"/>
  <c r="E403" i="4"/>
  <c r="E402" i="4"/>
  <c r="E401" i="4"/>
  <c r="B408" i="4" s="1"/>
  <c r="A316" i="4"/>
  <c r="E326" i="4"/>
  <c r="E325" i="4"/>
  <c r="E324" i="4"/>
  <c r="E323" i="4"/>
  <c r="B330" i="4" s="1"/>
  <c r="A238" i="4"/>
  <c r="E248" i="4"/>
  <c r="E247" i="4"/>
  <c r="E246" i="4"/>
  <c r="E245" i="4"/>
  <c r="B252" i="4" s="1"/>
  <c r="B212" i="4"/>
  <c r="E222" i="4"/>
  <c r="E221" i="4"/>
  <c r="E220" i="4"/>
  <c r="E219" i="4"/>
  <c r="B226" i="4" s="1"/>
  <c r="A108" i="4"/>
  <c r="C150" i="33" l="1"/>
  <c r="D269" i="33"/>
  <c r="D271" i="33"/>
  <c r="C196" i="33"/>
  <c r="C104" i="33"/>
  <c r="D267" i="33"/>
  <c r="D268" i="33"/>
  <c r="C127" i="33"/>
  <c r="C173" i="33"/>
  <c r="D270" i="33"/>
  <c r="C81" i="33"/>
  <c r="D266" i="33"/>
  <c r="D273" i="33"/>
  <c r="C242" i="33"/>
  <c r="C58" i="33"/>
  <c r="D265" i="33"/>
  <c r="D272" i="33"/>
  <c r="C219" i="33"/>
  <c r="C114" i="29"/>
  <c r="C126" i="29"/>
  <c r="C42" i="29"/>
  <c r="C54" i="29"/>
  <c r="C96" i="29"/>
  <c r="C108" i="29"/>
  <c r="C318" i="4"/>
  <c r="C326" i="4" s="1"/>
  <c r="C324" i="4"/>
  <c r="C322" i="4"/>
  <c r="C325" i="4"/>
  <c r="C323" i="4"/>
  <c r="C321" i="4"/>
  <c r="C110" i="4"/>
  <c r="C118" i="4" s="1"/>
  <c r="C116" i="4"/>
  <c r="C114" i="4"/>
  <c r="C117" i="4"/>
  <c r="C115" i="4"/>
  <c r="C113" i="4"/>
  <c r="C396" i="4"/>
  <c r="C404" i="4" s="1"/>
  <c r="C402" i="4"/>
  <c r="C400" i="4"/>
  <c r="C403" i="4"/>
  <c r="C401" i="4"/>
  <c r="C399" i="4"/>
  <c r="C214" i="4"/>
  <c r="C222" i="4" s="1"/>
  <c r="C220" i="4"/>
  <c r="C218" i="4"/>
  <c r="C221" i="4"/>
  <c r="C219" i="4"/>
  <c r="C217" i="4"/>
  <c r="C240" i="4"/>
  <c r="C248" i="4" s="1"/>
  <c r="C246" i="4"/>
  <c r="C244" i="4"/>
  <c r="C247" i="4"/>
  <c r="C245" i="4"/>
  <c r="C243" i="4"/>
  <c r="D66" i="29"/>
  <c r="D84" i="29"/>
  <c r="D138" i="29"/>
  <c r="D156" i="29"/>
  <c r="D228" i="29"/>
  <c r="D264" i="29"/>
  <c r="D133" i="33"/>
  <c r="D10" i="32"/>
  <c r="D21" i="32"/>
  <c r="D17" i="32"/>
  <c r="D9" i="32"/>
  <c r="D20" i="32"/>
  <c r="D15" i="32"/>
  <c r="D13" i="32"/>
  <c r="D12" i="32"/>
  <c r="D19" i="32"/>
  <c r="D14" i="32"/>
  <c r="D11" i="32"/>
  <c r="D22" i="32"/>
  <c r="D18" i="32"/>
  <c r="C94" i="29"/>
  <c r="A106" i="29" s="1"/>
  <c r="C112" i="29"/>
  <c r="A124" i="29" s="1"/>
  <c r="C40" i="29"/>
  <c r="A52" i="29" s="1"/>
  <c r="C112" i="4"/>
  <c r="C398" i="4"/>
  <c r="C138" i="4"/>
  <c r="C216" i="4"/>
  <c r="C242" i="4"/>
  <c r="C320" i="4"/>
  <c r="B301" i="29"/>
  <c r="B29" i="32"/>
  <c r="A22" i="29"/>
  <c r="B24" i="29"/>
  <c r="B240" i="4"/>
  <c r="B110" i="4"/>
  <c r="B318" i="4"/>
  <c r="B396" i="4"/>
  <c r="B136" i="4"/>
  <c r="B214" i="4"/>
  <c r="A238" i="29"/>
  <c r="A27" i="33"/>
  <c r="D229" i="29"/>
  <c r="D265" i="29"/>
  <c r="A202" i="29"/>
  <c r="A256" i="29"/>
  <c r="A184" i="29"/>
  <c r="A220" i="29"/>
  <c r="D134" i="33"/>
  <c r="D157" i="29"/>
  <c r="A130" i="29"/>
  <c r="A148" i="29"/>
  <c r="A58" i="29"/>
  <c r="D139" i="29"/>
  <c r="A76" i="29"/>
  <c r="D85" i="29"/>
  <c r="D67" i="29"/>
  <c r="E328" i="4"/>
  <c r="E406" i="4"/>
  <c r="E250" i="4"/>
  <c r="E224" i="4"/>
  <c r="E297" i="29" l="1"/>
  <c r="E260" i="33" s="1"/>
  <c r="E296" i="29"/>
  <c r="E259" i="33" s="1"/>
  <c r="E295" i="29"/>
  <c r="E258" i="33" s="1"/>
  <c r="C222" i="29"/>
  <c r="C234" i="29"/>
  <c r="C132" i="29"/>
  <c r="C144" i="29"/>
  <c r="C258" i="29"/>
  <c r="C270" i="29"/>
  <c r="C150" i="29"/>
  <c r="C162" i="29"/>
  <c r="C78" i="29"/>
  <c r="C90" i="29"/>
  <c r="C186" i="29"/>
  <c r="C198" i="29"/>
  <c r="C60" i="29"/>
  <c r="C72" i="29"/>
  <c r="C204" i="29"/>
  <c r="C216" i="29"/>
  <c r="C240" i="29"/>
  <c r="C252" i="29"/>
  <c r="C24" i="29"/>
  <c r="C36" i="29"/>
  <c r="C27" i="33"/>
  <c r="C29" i="33"/>
  <c r="C220" i="29"/>
  <c r="A232" i="29" s="1"/>
  <c r="C184" i="29"/>
  <c r="A196" i="29" s="1"/>
  <c r="C256" i="29"/>
  <c r="A268" i="29" s="1"/>
  <c r="C76" i="29"/>
  <c r="A88" i="29" s="1"/>
  <c r="C130" i="29"/>
  <c r="A142" i="29" s="1"/>
  <c r="C22" i="29"/>
  <c r="A34" i="29" s="1"/>
  <c r="C58" i="29"/>
  <c r="A70" i="29" s="1"/>
  <c r="C202" i="29"/>
  <c r="A214" i="29" s="1"/>
  <c r="C238" i="29"/>
  <c r="A250" i="29" s="1"/>
  <c r="C148" i="29"/>
  <c r="A160" i="29" s="1"/>
  <c r="C34" i="33"/>
  <c r="C33" i="33"/>
  <c r="C32" i="33"/>
  <c r="C31" i="33"/>
  <c r="B29" i="33"/>
  <c r="B48" i="32"/>
  <c r="D264" i="33" l="1"/>
  <c r="C35" i="33"/>
  <c r="E144" i="4"/>
  <c r="E143" i="4"/>
  <c r="E142" i="4"/>
  <c r="E141" i="4"/>
  <c r="B148" i="4" s="1"/>
  <c r="E118" i="4"/>
  <c r="E117" i="4"/>
  <c r="E116" i="4"/>
  <c r="E115" i="4"/>
  <c r="B122" i="4" s="1"/>
  <c r="E120" i="4" l="1"/>
  <c r="E146" i="4"/>
  <c r="H173" i="20"/>
  <c r="B31" i="41" l="1"/>
  <c r="B67" i="15"/>
  <c r="B53" i="18"/>
  <c r="B30" i="16"/>
  <c r="C31" i="41"/>
  <c r="B29" i="13"/>
  <c r="B32" i="17"/>
  <c r="C67" i="15"/>
  <c r="C32" i="17"/>
  <c r="C53" i="18"/>
  <c r="E10" i="4"/>
  <c r="B17" i="4" s="1"/>
  <c r="E36" i="4"/>
  <c r="D169" i="29"/>
  <c r="D220" i="33"/>
  <c r="D82" i="33"/>
  <c r="E270" i="4"/>
  <c r="D151" i="29"/>
  <c r="D133" i="29"/>
  <c r="D128" i="33"/>
  <c r="D61" i="29"/>
  <c r="D79" i="29"/>
  <c r="D259" i="29"/>
  <c r="D223" i="29"/>
  <c r="E400" i="4"/>
  <c r="E322" i="4"/>
  <c r="E218" i="4"/>
  <c r="E244" i="4"/>
  <c r="E140" i="4"/>
  <c r="E114" i="4"/>
  <c r="D201" i="33"/>
  <c r="D200" i="33"/>
  <c r="D199" i="33"/>
  <c r="D198" i="33"/>
  <c r="B200" i="33" s="1"/>
  <c r="D178" i="33"/>
  <c r="D177" i="33"/>
  <c r="D176" i="33"/>
  <c r="D175" i="33"/>
  <c r="B177" i="33" s="1"/>
  <c r="D245" i="29"/>
  <c r="D244" i="29"/>
  <c r="D243" i="29"/>
  <c r="D242" i="29"/>
  <c r="B244" i="29" s="1"/>
  <c r="D209" i="29"/>
  <c r="D208" i="29"/>
  <c r="D207" i="29"/>
  <c r="D206" i="29"/>
  <c r="B208" i="29" s="1"/>
  <c r="A342" i="4"/>
  <c r="E352" i="4"/>
  <c r="E351" i="4"/>
  <c r="E350" i="4"/>
  <c r="E349" i="4"/>
  <c r="B356" i="4" s="1"/>
  <c r="B372" i="4"/>
  <c r="B371" i="4"/>
  <c r="A368" i="4"/>
  <c r="E378" i="4"/>
  <c r="E377" i="4"/>
  <c r="E376" i="4"/>
  <c r="E375" i="4"/>
  <c r="B382" i="4" s="1"/>
  <c r="C344" i="4" l="1"/>
  <c r="C352" i="4" s="1"/>
  <c r="C350" i="4"/>
  <c r="C348" i="4"/>
  <c r="C351" i="4"/>
  <c r="C349" i="4"/>
  <c r="C347" i="4"/>
  <c r="C370" i="4"/>
  <c r="C378" i="4" s="1"/>
  <c r="C376" i="4"/>
  <c r="C374" i="4"/>
  <c r="C377" i="4"/>
  <c r="C375" i="4"/>
  <c r="C373" i="4"/>
  <c r="D210" i="29"/>
  <c r="D246" i="29"/>
  <c r="D179" i="33"/>
  <c r="D202" i="33"/>
  <c r="B43" i="4"/>
  <c r="C372" i="4"/>
  <c r="C346" i="4"/>
  <c r="B344" i="4"/>
  <c r="B370" i="4"/>
  <c r="E354" i="4"/>
  <c r="D203" i="33"/>
  <c r="D180" i="33"/>
  <c r="D247" i="29"/>
  <c r="D211" i="29"/>
  <c r="E380" i="4"/>
  <c r="A170" i="4" l="1"/>
  <c r="A167" i="4"/>
  <c r="A168" i="4"/>
  <c r="A169" i="4"/>
  <c r="A193" i="4" l="1"/>
  <c r="A219" i="4" s="1"/>
  <c r="A271" i="4"/>
  <c r="A196" i="4"/>
  <c r="A222" i="4" s="1"/>
  <c r="A274" i="4"/>
  <c r="A195" i="4"/>
  <c r="A221" i="4" s="1"/>
  <c r="A273" i="4"/>
  <c r="A194" i="4"/>
  <c r="A220" i="4" s="1"/>
  <c r="A272" i="4"/>
  <c r="A89" i="4"/>
  <c r="A115" i="4" s="1"/>
  <c r="A141" i="4" s="1"/>
  <c r="A91" i="4"/>
  <c r="A117" i="4" s="1"/>
  <c r="A143" i="4" s="1"/>
  <c r="A92" i="4"/>
  <c r="A118" i="4" s="1"/>
  <c r="A144" i="4" s="1"/>
  <c r="A90" i="4"/>
  <c r="A116" i="4" s="1"/>
  <c r="A142" i="4" s="1"/>
  <c r="A376" i="4" l="1"/>
  <c r="A298" i="4"/>
  <c r="A428" i="4" s="1"/>
  <c r="A375" i="4"/>
  <c r="A297" i="4"/>
  <c r="A427" i="4" s="1"/>
  <c r="A377" i="4"/>
  <c r="A299" i="4"/>
  <c r="A351" i="4" s="1"/>
  <c r="A246" i="4"/>
  <c r="A402" i="4"/>
  <c r="A324" i="4"/>
  <c r="A378" i="4"/>
  <c r="A247" i="4"/>
  <c r="A403" i="4"/>
  <c r="A325" i="4"/>
  <c r="A248" i="4"/>
  <c r="A326" i="4"/>
  <c r="A404" i="4"/>
  <c r="A300" i="4"/>
  <c r="A430" i="4" s="1"/>
  <c r="A245" i="4"/>
  <c r="A323" i="4"/>
  <c r="A401" i="4"/>
  <c r="A350" i="4" l="1"/>
  <c r="A429" i="4"/>
  <c r="A349" i="4"/>
  <c r="A352" i="4"/>
  <c r="A1" i="25"/>
  <c r="B47" i="25" l="1"/>
  <c r="D5" i="25"/>
  <c r="C5" i="25"/>
  <c r="D5" i="26"/>
  <c r="C5" i="26"/>
  <c r="B47" i="26" l="1"/>
  <c r="B42" i="26"/>
  <c r="B43" i="26"/>
  <c r="B44" i="26"/>
  <c r="B45" i="26"/>
  <c r="B41" i="26"/>
  <c r="C11" i="26"/>
  <c r="D11" i="26"/>
  <c r="C13" i="26"/>
  <c r="D13" i="26"/>
  <c r="C14" i="26"/>
  <c r="D14" i="26"/>
  <c r="C15" i="26"/>
  <c r="D15" i="26"/>
  <c r="C16" i="26"/>
  <c r="D16" i="26"/>
  <c r="C17" i="26"/>
  <c r="D17" i="26"/>
  <c r="D10" i="26"/>
  <c r="C10" i="26"/>
  <c r="C5" i="2"/>
  <c r="C6" i="26" s="1"/>
  <c r="D5" i="2"/>
  <c r="D6" i="26" s="1"/>
  <c r="C11" i="25"/>
  <c r="D11" i="25"/>
  <c r="C13" i="25"/>
  <c r="D13" i="25"/>
  <c r="C14" i="25"/>
  <c r="D14" i="25"/>
  <c r="C15" i="25"/>
  <c r="D15" i="25"/>
  <c r="C16" i="25"/>
  <c r="D16" i="25"/>
  <c r="C17" i="25"/>
  <c r="D17" i="25"/>
  <c r="D10" i="25"/>
  <c r="C10" i="25"/>
  <c r="B42" i="25"/>
  <c r="B43" i="25"/>
  <c r="B44" i="25"/>
  <c r="B45" i="25"/>
  <c r="B41" i="25"/>
  <c r="B30" i="25"/>
  <c r="B31" i="25"/>
  <c r="B34" i="25"/>
  <c r="B35" i="25"/>
  <c r="B29" i="25"/>
  <c r="D6" i="25"/>
  <c r="C6" i="25"/>
  <c r="D35" i="26" l="1"/>
  <c r="C35" i="26"/>
  <c r="C34" i="26"/>
  <c r="D31" i="26"/>
  <c r="C31" i="26"/>
  <c r="D30" i="26"/>
  <c r="C30" i="26"/>
  <c r="C44" i="2"/>
  <c r="C43" i="2"/>
  <c r="C42" i="2"/>
  <c r="D44" i="2"/>
  <c r="D43" i="2"/>
  <c r="D42" i="2"/>
  <c r="D41" i="2"/>
  <c r="C41" i="2"/>
  <c r="D34" i="2"/>
  <c r="C34" i="2"/>
  <c r="D33" i="2"/>
  <c r="D30" i="2"/>
  <c r="C30" i="2"/>
  <c r="C29" i="2"/>
  <c r="D29" i="2"/>
  <c r="C33" i="2" l="1"/>
  <c r="D34" i="26"/>
  <c r="A102" i="32"/>
  <c r="B121" i="32" l="1"/>
  <c r="B115" i="32"/>
  <c r="A43" i="16"/>
  <c r="B74" i="25" l="1"/>
  <c r="B71" i="25"/>
  <c r="A47" i="23"/>
  <c r="A40" i="23"/>
  <c r="B263" i="33"/>
  <c r="B315" i="29"/>
  <c r="A82" i="4"/>
  <c r="B160" i="4"/>
  <c r="A186" i="4"/>
  <c r="A290" i="4"/>
  <c r="A420" i="4"/>
  <c r="B109" i="32"/>
  <c r="B103" i="32"/>
  <c r="B92" i="32"/>
  <c r="A42" i="16"/>
  <c r="A3" i="16"/>
  <c r="C37" i="15"/>
  <c r="A46" i="15"/>
  <c r="A20" i="15"/>
  <c r="A3" i="15"/>
  <c r="A67" i="18"/>
  <c r="A20" i="18"/>
  <c r="A3" i="18"/>
  <c r="A3" i="17"/>
  <c r="A3" i="13"/>
  <c r="A37" i="5"/>
  <c r="A126" i="32"/>
  <c r="A120" i="32"/>
  <c r="A114" i="32"/>
  <c r="A108" i="32"/>
  <c r="A91" i="32"/>
  <c r="B88" i="32"/>
  <c r="B79" i="32"/>
  <c r="A1" i="32"/>
  <c r="A261" i="33"/>
  <c r="A3" i="33"/>
  <c r="B298" i="29"/>
  <c r="B274" i="29"/>
  <c r="A3" i="29"/>
  <c r="B445" i="4"/>
  <c r="C84" i="4" l="1"/>
  <c r="C92" i="4" s="1"/>
  <c r="C90" i="4"/>
  <c r="C88" i="4"/>
  <c r="C91" i="4"/>
  <c r="C89" i="4"/>
  <c r="C87" i="4"/>
  <c r="C292" i="4"/>
  <c r="C300" i="4" s="1"/>
  <c r="C298" i="4"/>
  <c r="C296" i="4"/>
  <c r="C299" i="4"/>
  <c r="C297" i="4"/>
  <c r="C295" i="4"/>
  <c r="C422" i="4"/>
  <c r="C430" i="4" s="1"/>
  <c r="C428" i="4"/>
  <c r="C426" i="4"/>
  <c r="C429" i="4"/>
  <c r="C427" i="4"/>
  <c r="C425" i="4"/>
  <c r="C188" i="4"/>
  <c r="C196" i="4" s="1"/>
  <c r="C194" i="4"/>
  <c r="C192" i="4"/>
  <c r="C195" i="4"/>
  <c r="C193" i="4"/>
  <c r="C191" i="4"/>
  <c r="C162" i="4"/>
  <c r="C170" i="4" s="1"/>
  <c r="C168" i="4"/>
  <c r="C166" i="4"/>
  <c r="C169" i="4"/>
  <c r="C167" i="4"/>
  <c r="C165" i="4"/>
  <c r="A75" i="29"/>
  <c r="A165" i="29"/>
  <c r="A147" i="29"/>
  <c r="A255" i="29"/>
  <c r="A219" i="29"/>
  <c r="A183" i="29"/>
  <c r="A129" i="29"/>
  <c r="A93" i="29"/>
  <c r="A39" i="29"/>
  <c r="A21" i="29"/>
  <c r="A237" i="29"/>
  <c r="A201" i="29"/>
  <c r="A111" i="29"/>
  <c r="A57" i="29"/>
  <c r="D67" i="32"/>
  <c r="A210" i="33"/>
  <c r="A164" i="33"/>
  <c r="A118" i="33"/>
  <c r="A72" i="33"/>
  <c r="A26" i="33"/>
  <c r="A233" i="33"/>
  <c r="A141" i="33"/>
  <c r="A49" i="33"/>
  <c r="A187" i="33"/>
  <c r="A95" i="33"/>
  <c r="C424" i="4"/>
  <c r="C86" i="4"/>
  <c r="C294" i="4"/>
  <c r="C60" i="4"/>
  <c r="C164" i="4"/>
  <c r="C190" i="4"/>
  <c r="B66" i="32"/>
  <c r="B422" i="4"/>
  <c r="B84" i="4"/>
  <c r="B162" i="4"/>
  <c r="B292" i="4"/>
  <c r="B58" i="4"/>
  <c r="B188" i="4"/>
  <c r="A4" i="33"/>
  <c r="C4" i="33" l="1"/>
  <c r="C6" i="33"/>
  <c r="C8" i="33"/>
  <c r="C11" i="33"/>
  <c r="C10" i="33"/>
  <c r="C9" i="33"/>
  <c r="B6" i="33"/>
  <c r="C13" i="33" l="1"/>
  <c r="D263" i="33"/>
  <c r="C12" i="33"/>
  <c r="E374" i="4"/>
  <c r="D197" i="33"/>
  <c r="D205" i="29"/>
  <c r="E348" i="4"/>
  <c r="D174" i="33"/>
  <c r="D241" i="29"/>
  <c r="A1" i="35" l="1"/>
  <c r="C31" i="16" l="1"/>
  <c r="C30" i="16"/>
  <c r="C68" i="15" l="1"/>
  <c r="B56" i="15"/>
  <c r="B55" i="15"/>
  <c r="D247" i="33"/>
  <c r="D246" i="33"/>
  <c r="D245" i="33"/>
  <c r="D244" i="33"/>
  <c r="B246" i="33" s="1"/>
  <c r="D243" i="33"/>
  <c r="D155" i="33"/>
  <c r="D154" i="33"/>
  <c r="D153" i="33"/>
  <c r="D152" i="33"/>
  <c r="B154" i="33" s="1"/>
  <c r="D151" i="33"/>
  <c r="D109" i="33"/>
  <c r="D108" i="33"/>
  <c r="D107" i="33"/>
  <c r="D106" i="33"/>
  <c r="B108" i="33" s="1"/>
  <c r="D105" i="33"/>
  <c r="D63" i="33"/>
  <c r="D62" i="33"/>
  <c r="D61" i="33"/>
  <c r="D60" i="33"/>
  <c r="B62" i="33" s="1"/>
  <c r="D59" i="33"/>
  <c r="D40" i="33"/>
  <c r="D39" i="33"/>
  <c r="D38" i="33"/>
  <c r="D37" i="33"/>
  <c r="B39" i="33" s="1"/>
  <c r="D36" i="33"/>
  <c r="D17" i="33"/>
  <c r="D16" i="33"/>
  <c r="D15" i="33"/>
  <c r="D14" i="33"/>
  <c r="B16" i="33" s="1"/>
  <c r="D13" i="33"/>
  <c r="D191" i="29"/>
  <c r="D190" i="29"/>
  <c r="D189" i="29"/>
  <c r="D188" i="29"/>
  <c r="B190" i="29" s="1"/>
  <c r="D187" i="29"/>
  <c r="D119" i="29"/>
  <c r="D118" i="29"/>
  <c r="D117" i="29"/>
  <c r="D116" i="29"/>
  <c r="B118" i="29" s="1"/>
  <c r="D115" i="29"/>
  <c r="D101" i="29"/>
  <c r="D100" i="29"/>
  <c r="D99" i="29"/>
  <c r="D98" i="29"/>
  <c r="B100" i="29" s="1"/>
  <c r="D97" i="29"/>
  <c r="D47" i="29"/>
  <c r="D46" i="29"/>
  <c r="D45" i="29"/>
  <c r="D44" i="29"/>
  <c r="B46" i="29" s="1"/>
  <c r="D43" i="29"/>
  <c r="D29" i="29"/>
  <c r="D28" i="29"/>
  <c r="D27" i="29"/>
  <c r="D26" i="29"/>
  <c r="B28" i="29" s="1"/>
  <c r="D25" i="29"/>
  <c r="D11" i="29"/>
  <c r="D10" i="29"/>
  <c r="D9" i="29"/>
  <c r="D8" i="29"/>
  <c r="B10" i="29" s="1"/>
  <c r="D7" i="29"/>
  <c r="E430" i="4"/>
  <c r="E429" i="4"/>
  <c r="E428" i="4"/>
  <c r="E427" i="4"/>
  <c r="B434" i="4" s="1"/>
  <c r="E426" i="4"/>
  <c r="E300" i="4"/>
  <c r="E299" i="4"/>
  <c r="E298" i="4"/>
  <c r="E297" i="4"/>
  <c r="B304" i="4" s="1"/>
  <c r="E296" i="4"/>
  <c r="E196" i="4"/>
  <c r="E195" i="4"/>
  <c r="E194" i="4"/>
  <c r="E193" i="4"/>
  <c r="B200" i="4" s="1"/>
  <c r="E192" i="4"/>
  <c r="E170" i="4"/>
  <c r="E169" i="4"/>
  <c r="E168" i="4"/>
  <c r="E167" i="4"/>
  <c r="B174" i="4" s="1"/>
  <c r="E166" i="4"/>
  <c r="E92" i="4"/>
  <c r="E91" i="4"/>
  <c r="E90" i="4"/>
  <c r="E89" i="4"/>
  <c r="B96" i="4" s="1"/>
  <c r="E88" i="4"/>
  <c r="E66" i="4"/>
  <c r="E65" i="4"/>
  <c r="E64" i="4"/>
  <c r="E63" i="4"/>
  <c r="B70" i="4" s="1"/>
  <c r="E62" i="4"/>
  <c r="C30" i="13"/>
  <c r="C29" i="13"/>
  <c r="B7" i="17"/>
  <c r="A29" i="32"/>
  <c r="A30" i="32" s="1"/>
  <c r="A31" i="32" s="1"/>
  <c r="A32" i="32" s="1"/>
  <c r="A33" i="32" s="1"/>
  <c r="A34" i="32" s="1"/>
  <c r="A35" i="32" s="1"/>
  <c r="B8" i="32"/>
  <c r="B7" i="32"/>
  <c r="B7" i="33"/>
  <c r="B276" i="29"/>
  <c r="E94" i="4" l="1"/>
  <c r="E68" i="4"/>
  <c r="D110" i="33"/>
  <c r="G36" i="13"/>
  <c r="D30" i="29"/>
  <c r="D192" i="29"/>
  <c r="D102" i="29"/>
  <c r="D41" i="33"/>
  <c r="D248" i="33"/>
  <c r="D12" i="29"/>
  <c r="D120" i="29"/>
  <c r="D64" i="33"/>
  <c r="D48" i="29"/>
  <c r="D18" i="33"/>
  <c r="D156" i="33"/>
  <c r="D8" i="32"/>
  <c r="D30" i="32"/>
  <c r="D40" i="32"/>
  <c r="D32" i="32"/>
  <c r="D31" i="32"/>
  <c r="D33" i="32"/>
  <c r="D37" i="32"/>
  <c r="D35" i="32"/>
  <c r="D41" i="32"/>
  <c r="D34" i="32"/>
  <c r="D42" i="32"/>
  <c r="D36" i="32"/>
  <c r="D39" i="32"/>
  <c r="D38" i="32"/>
  <c r="D29" i="32"/>
  <c r="D7" i="32"/>
  <c r="B171" i="29"/>
  <c r="B28" i="32"/>
  <c r="B84" i="33"/>
  <c r="B222" i="33"/>
  <c r="B76" i="33"/>
  <c r="B214" i="33"/>
  <c r="A4" i="29"/>
  <c r="B6" i="29"/>
  <c r="A36" i="32"/>
  <c r="A37" i="32" s="1"/>
  <c r="A38" i="32" s="1"/>
  <c r="A39" i="32" s="1"/>
  <c r="A40" i="32" s="1"/>
  <c r="A41" i="32" s="1"/>
  <c r="A42" i="32" s="1"/>
  <c r="B277" i="4"/>
  <c r="B225" i="29"/>
  <c r="B261" i="29"/>
  <c r="B135" i="29"/>
  <c r="B63" i="29"/>
  <c r="B130" i="33"/>
  <c r="B153" i="29"/>
  <c r="B81" i="29"/>
  <c r="B122" i="33"/>
  <c r="B329" i="4"/>
  <c r="B407" i="4"/>
  <c r="B225" i="4"/>
  <c r="B251" i="4"/>
  <c r="B121" i="4"/>
  <c r="B147" i="4"/>
  <c r="B176" i="33"/>
  <c r="B243" i="29"/>
  <c r="B199" i="33"/>
  <c r="B207" i="29"/>
  <c r="B168" i="33"/>
  <c r="B191" i="33"/>
  <c r="B381" i="4"/>
  <c r="B355" i="4"/>
  <c r="B99" i="33"/>
  <c r="B30" i="33"/>
  <c r="B153" i="33"/>
  <c r="B61" i="33"/>
  <c r="B45" i="29"/>
  <c r="B199" i="4"/>
  <c r="B303" i="4"/>
  <c r="B107" i="33"/>
  <c r="B15" i="33"/>
  <c r="B27" i="29"/>
  <c r="B173" i="4"/>
  <c r="B38" i="33"/>
  <c r="B189" i="29"/>
  <c r="B9" i="29"/>
  <c r="B433" i="4"/>
  <c r="B95" i="4"/>
  <c r="B245" i="33"/>
  <c r="B117" i="29"/>
  <c r="B69" i="4"/>
  <c r="E432" i="4"/>
  <c r="D13" i="29"/>
  <c r="D49" i="29"/>
  <c r="D121" i="29"/>
  <c r="E172" i="4"/>
  <c r="D31" i="29"/>
  <c r="D65" i="33"/>
  <c r="D249" i="33"/>
  <c r="E198" i="4"/>
  <c r="E302" i="4"/>
  <c r="D103" i="29"/>
  <c r="D19" i="33"/>
  <c r="D111" i="33"/>
  <c r="D42" i="33"/>
  <c r="D157" i="33"/>
  <c r="D193" i="29"/>
  <c r="B35" i="23"/>
  <c r="B237" i="33"/>
  <c r="B145" i="33"/>
  <c r="B53" i="33"/>
  <c r="B300" i="29"/>
  <c r="A87" i="4"/>
  <c r="A113" i="4" s="1"/>
  <c r="A139" i="4" s="1"/>
  <c r="A86" i="4"/>
  <c r="A112" i="4" s="1"/>
  <c r="A138" i="4" s="1"/>
  <c r="A163" i="4"/>
  <c r="A162" i="4"/>
  <c r="B423" i="4"/>
  <c r="B424" i="4"/>
  <c r="B293" i="4"/>
  <c r="B294" i="4"/>
  <c r="B189" i="4"/>
  <c r="B190" i="4"/>
  <c r="B163" i="4"/>
  <c r="B164" i="4"/>
  <c r="C6" i="29" l="1"/>
  <c r="C18" i="29"/>
  <c r="D23" i="32"/>
  <c r="D28" i="32"/>
  <c r="D51" i="32"/>
  <c r="D59" i="32"/>
  <c r="D53" i="32"/>
  <c r="D50" i="32"/>
  <c r="D61" i="32"/>
  <c r="D54" i="32"/>
  <c r="D56" i="32"/>
  <c r="D58" i="32"/>
  <c r="D49" i="32"/>
  <c r="D52" i="32"/>
  <c r="D55" i="32"/>
  <c r="D57" i="32"/>
  <c r="D60" i="32"/>
  <c r="D48" i="32"/>
  <c r="C4" i="29"/>
  <c r="A16" i="29" s="1"/>
  <c r="B47" i="32"/>
  <c r="A188" i="4"/>
  <c r="A214" i="4" s="1"/>
  <c r="A318" i="4" s="1"/>
  <c r="A266" i="4"/>
  <c r="A189" i="4"/>
  <c r="A215" i="4" s="1"/>
  <c r="A241" i="4" s="1"/>
  <c r="A267" i="4"/>
  <c r="B216" i="4"/>
  <c r="B398" i="4"/>
  <c r="B320" i="4"/>
  <c r="B215" i="4"/>
  <c r="B319" i="4"/>
  <c r="B397" i="4"/>
  <c r="B86" i="4"/>
  <c r="B346" i="4"/>
  <c r="B85" i="4"/>
  <c r="B345" i="4"/>
  <c r="A166" i="4"/>
  <c r="A88" i="4"/>
  <c r="A114" i="4" s="1"/>
  <c r="A140" i="4" s="1"/>
  <c r="A85" i="4"/>
  <c r="A111" i="4" s="1"/>
  <c r="A137" i="4" s="1"/>
  <c r="A164" i="4"/>
  <c r="A84" i="4"/>
  <c r="A110" i="4" s="1"/>
  <c r="A136" i="4" s="1"/>
  <c r="A165" i="4"/>
  <c r="D47" i="32" l="1"/>
  <c r="A292" i="4"/>
  <c r="A422" i="4" s="1"/>
  <c r="A396" i="4"/>
  <c r="A240" i="4"/>
  <c r="A370" i="4"/>
  <c r="A319" i="4"/>
  <c r="A371" i="4"/>
  <c r="A293" i="4"/>
  <c r="A423" i="4" s="1"/>
  <c r="A397" i="4"/>
  <c r="A190" i="4"/>
  <c r="A216" i="4" s="1"/>
  <c r="A268" i="4"/>
  <c r="A192" i="4"/>
  <c r="A218" i="4" s="1"/>
  <c r="A270" i="4"/>
  <c r="A191" i="4"/>
  <c r="A217" i="4" s="1"/>
  <c r="A269" i="4"/>
  <c r="B111" i="4"/>
  <c r="B137" i="4" s="1"/>
  <c r="B241" i="4"/>
  <c r="B112" i="4"/>
  <c r="B138" i="4" s="1"/>
  <c r="B242" i="4"/>
  <c r="A294" i="4"/>
  <c r="A344" i="4" l="1"/>
  <c r="A345" i="4"/>
  <c r="A295" i="4"/>
  <c r="A425" i="4" s="1"/>
  <c r="A373" i="4"/>
  <c r="A372" i="4"/>
  <c r="A244" i="4"/>
  <c r="A322" i="4"/>
  <c r="A400" i="4"/>
  <c r="A374" i="4"/>
  <c r="A296" i="4"/>
  <c r="A348" i="4" s="1"/>
  <c r="A243" i="4"/>
  <c r="A399" i="4"/>
  <c r="A321" i="4"/>
  <c r="A242" i="4"/>
  <c r="A320" i="4"/>
  <c r="A398" i="4"/>
  <c r="A424" i="4"/>
  <c r="A346" i="4"/>
  <c r="A347" i="4" l="1"/>
  <c r="A426" i="4"/>
  <c r="C12" i="25"/>
  <c r="C12" i="26"/>
  <c r="D11" i="2"/>
  <c r="D12" i="26" l="1"/>
  <c r="D12" i="25"/>
  <c r="C36" i="16" l="1"/>
  <c r="G35" i="16"/>
  <c r="C59" i="18"/>
  <c r="G58" i="18"/>
  <c r="C73" i="15"/>
  <c r="G72" i="15"/>
  <c r="G37" i="13"/>
  <c r="C41" i="13" l="1"/>
  <c r="D123" i="32" l="1"/>
  <c r="A67" i="32" l="1"/>
  <c r="A68" i="32" s="1"/>
  <c r="A69" i="32" s="1"/>
  <c r="A70" i="32" s="1"/>
  <c r="A71" i="32" s="1"/>
  <c r="A72" i="32" s="1"/>
  <c r="A73" i="32" s="1"/>
  <c r="A74" i="32" s="1"/>
  <c r="A75" i="32" s="1"/>
  <c r="A76" i="32" s="1"/>
  <c r="A48" i="32"/>
  <c r="A49" i="32" s="1"/>
  <c r="A50" i="32" s="1"/>
  <c r="A51" i="32" s="1"/>
  <c r="A52" i="32" s="1"/>
  <c r="A53" i="32" s="1"/>
  <c r="A54" i="32" s="1"/>
  <c r="A55" i="32" s="1"/>
  <c r="A56" i="32" s="1"/>
  <c r="A57" i="32" s="1"/>
  <c r="A58" i="32" s="1"/>
  <c r="A59" i="32" s="1"/>
  <c r="A60" i="32" s="1"/>
  <c r="A61" i="32" s="1"/>
  <c r="C464" i="4"/>
  <c r="B36" i="23" s="1"/>
  <c r="A8" i="32"/>
  <c r="A9" i="32" s="1"/>
  <c r="A10" i="32" s="1"/>
  <c r="A11" i="32" s="1"/>
  <c r="A12" i="32" s="1"/>
  <c r="A13" i="32" s="1"/>
  <c r="A14" i="32" s="1"/>
  <c r="D54" i="26"/>
  <c r="C18" i="26"/>
  <c r="C33" i="26" s="1"/>
  <c r="D18" i="26"/>
  <c r="D7" i="26"/>
  <c r="D21" i="26" s="1"/>
  <c r="C7" i="26"/>
  <c r="A15" i="32" l="1"/>
  <c r="A16" i="32" s="1"/>
  <c r="A17" i="32" s="1"/>
  <c r="A18" i="32" s="1"/>
  <c r="A19" i="32" s="1"/>
  <c r="A20" i="32" s="1"/>
  <c r="A21" i="32" s="1"/>
  <c r="A22" i="32" s="1"/>
  <c r="B37" i="23"/>
  <c r="B16" i="23" s="1"/>
  <c r="D33" i="26"/>
  <c r="D36" i="26" s="1"/>
  <c r="D53" i="26" s="1"/>
  <c r="D23" i="26"/>
  <c r="D22" i="26" s="1"/>
  <c r="D24" i="26" s="1"/>
  <c r="C36" i="26"/>
  <c r="C53" i="26" s="1"/>
  <c r="C54" i="26"/>
  <c r="D52" i="26" l="1"/>
  <c r="D55" i="26" s="1"/>
  <c r="C52" i="26"/>
  <c r="C55" i="26" s="1"/>
  <c r="C17" i="35"/>
  <c r="D17" i="35" s="1"/>
  <c r="C56" i="26" l="1"/>
  <c r="C181" i="29" l="1"/>
  <c r="C169" i="29" s="1"/>
  <c r="C170" i="29" s="1"/>
  <c r="C91" i="29"/>
  <c r="C79" i="29" s="1"/>
  <c r="C80" i="29" s="1"/>
  <c r="C163" i="29"/>
  <c r="C151" i="29" s="1"/>
  <c r="C152" i="29" s="1"/>
  <c r="C73" i="29"/>
  <c r="C61" i="29" s="1"/>
  <c r="C62" i="29" s="1"/>
  <c r="C271" i="29"/>
  <c r="C259" i="29" s="1"/>
  <c r="C260" i="29" s="1"/>
  <c r="C235" i="29"/>
  <c r="C223" i="29" s="1"/>
  <c r="C224" i="29" s="1"/>
  <c r="C145" i="29"/>
  <c r="C133" i="29" s="1"/>
  <c r="C134" i="29" s="1"/>
  <c r="C37" i="29"/>
  <c r="C217" i="29"/>
  <c r="C205" i="29" s="1"/>
  <c r="C206" i="29" s="1"/>
  <c r="C253" i="29"/>
  <c r="C241" i="29" s="1"/>
  <c r="C242" i="29" s="1"/>
  <c r="C109" i="29"/>
  <c r="C55" i="29"/>
  <c r="C24" i="33"/>
  <c r="C199" i="29"/>
  <c r="C19" i="29"/>
  <c r="C127" i="29"/>
  <c r="E166" i="29" l="1"/>
  <c r="C171" i="29"/>
  <c r="C93" i="33"/>
  <c r="C76" i="33" s="1"/>
  <c r="C231" i="33"/>
  <c r="C214" i="33" s="1"/>
  <c r="E256" i="29"/>
  <c r="C261" i="29"/>
  <c r="E58" i="29"/>
  <c r="C63" i="29"/>
  <c r="C135" i="29"/>
  <c r="E130" i="29"/>
  <c r="C153" i="29"/>
  <c r="E148" i="29"/>
  <c r="E220" i="29"/>
  <c r="C225" i="29"/>
  <c r="C81" i="29"/>
  <c r="E76" i="29"/>
  <c r="C139" i="33"/>
  <c r="C122" i="33" s="1"/>
  <c r="C208" i="33"/>
  <c r="C191" i="33" s="1"/>
  <c r="E202" i="29"/>
  <c r="C207" i="29"/>
  <c r="E238" i="29"/>
  <c r="C243" i="29"/>
  <c r="C162" i="33"/>
  <c r="C185" i="33"/>
  <c r="C168" i="33" s="1"/>
  <c r="C116" i="33"/>
  <c r="C70" i="33"/>
  <c r="C254" i="33"/>
  <c r="C47" i="33"/>
  <c r="E167" i="29" l="1"/>
  <c r="C172" i="29" s="1"/>
  <c r="E179" i="29" s="1"/>
  <c r="E77" i="29"/>
  <c r="C82" i="29" s="1"/>
  <c r="E87" i="29" s="1"/>
  <c r="E149" i="29"/>
  <c r="C154" i="29" s="1"/>
  <c r="E161" i="29" s="1"/>
  <c r="E131" i="29"/>
  <c r="C136" i="29" s="1"/>
  <c r="E132" i="29" s="1"/>
  <c r="E257" i="29"/>
  <c r="C262" i="29" s="1"/>
  <c r="E268" i="29" s="1"/>
  <c r="E221" i="29"/>
  <c r="C226" i="29" s="1"/>
  <c r="E222" i="29" s="1"/>
  <c r="E59" i="29"/>
  <c r="C64" i="29" s="1"/>
  <c r="E239" i="29"/>
  <c r="C244" i="29" s="1"/>
  <c r="E251" i="29" s="1"/>
  <c r="E203" i="29"/>
  <c r="C208" i="29" s="1"/>
  <c r="E213" i="29" s="1"/>
  <c r="D54" i="25"/>
  <c r="D36" i="25"/>
  <c r="D53" i="25" s="1"/>
  <c r="D18" i="25"/>
  <c r="D23" i="25" s="1"/>
  <c r="C18" i="25"/>
  <c r="D7" i="25"/>
  <c r="D21" i="25" s="1"/>
  <c r="C7" i="25"/>
  <c r="E140" i="29" l="1"/>
  <c r="C138" i="29" s="1"/>
  <c r="E230" i="29"/>
  <c r="C228" i="29" s="1"/>
  <c r="E178" i="29"/>
  <c r="E168" i="29"/>
  <c r="E177" i="29"/>
  <c r="E142" i="29"/>
  <c r="E150" i="29"/>
  <c r="E143" i="29"/>
  <c r="E141" i="29"/>
  <c r="E89" i="29"/>
  <c r="E160" i="29"/>
  <c r="E159" i="29"/>
  <c r="E88" i="29"/>
  <c r="E78" i="29"/>
  <c r="E267" i="29"/>
  <c r="E258" i="29"/>
  <c r="E269" i="29"/>
  <c r="E232" i="29"/>
  <c r="E233" i="29"/>
  <c r="E231" i="29"/>
  <c r="E71" i="29"/>
  <c r="E60" i="29"/>
  <c r="E69" i="29"/>
  <c r="E70" i="29"/>
  <c r="E240" i="29"/>
  <c r="E250" i="29"/>
  <c r="E249" i="29"/>
  <c r="E214" i="29"/>
  <c r="E215" i="29"/>
  <c r="E204" i="29"/>
  <c r="D22" i="25"/>
  <c r="D24" i="25" s="1"/>
  <c r="D52" i="25" s="1"/>
  <c r="D55" i="25" s="1"/>
  <c r="C36" i="25"/>
  <c r="C53" i="25" s="1"/>
  <c r="C54" i="25"/>
  <c r="C229" i="29" l="1"/>
  <c r="C139" i="29"/>
  <c r="C227" i="29"/>
  <c r="C137" i="29"/>
  <c r="E266" i="29"/>
  <c r="C264" i="29" s="1"/>
  <c r="E176" i="29"/>
  <c r="C174" i="29" s="1"/>
  <c r="E212" i="29"/>
  <c r="C210" i="29" s="1"/>
  <c r="E158" i="29"/>
  <c r="C156" i="29" s="1"/>
  <c r="E248" i="29"/>
  <c r="C245" i="29" s="1"/>
  <c r="E68" i="29"/>
  <c r="C66" i="29" s="1"/>
  <c r="E86" i="29"/>
  <c r="C84" i="29" s="1"/>
  <c r="E180" i="29"/>
  <c r="E144" i="29"/>
  <c r="E162" i="29"/>
  <c r="E90" i="29"/>
  <c r="E72" i="29"/>
  <c r="E234" i="29"/>
  <c r="E270" i="29"/>
  <c r="E252" i="29"/>
  <c r="E216" i="29"/>
  <c r="C52" i="25"/>
  <c r="C55" i="25" s="1"/>
  <c r="C56" i="25" s="1"/>
  <c r="C62" i="25" s="1"/>
  <c r="C67" i="29" l="1"/>
  <c r="C175" i="29"/>
  <c r="C65" i="29"/>
  <c r="C263" i="29"/>
  <c r="C83" i="29"/>
  <c r="C211" i="29"/>
  <c r="C85" i="29"/>
  <c r="C209" i="29"/>
  <c r="C265" i="29"/>
  <c r="C246" i="29"/>
  <c r="C155" i="29"/>
  <c r="C173" i="29"/>
  <c r="C157" i="29"/>
  <c r="C247" i="29"/>
  <c r="C39" i="15" l="1"/>
  <c r="D80" i="15" s="1"/>
  <c r="D117" i="32" s="1"/>
  <c r="D94" i="32" l="1"/>
  <c r="B40" i="23" l="1"/>
  <c r="F16" i="10" l="1"/>
  <c r="A16" i="10"/>
  <c r="F15" i="10"/>
  <c r="F9" i="10"/>
  <c r="F8" i="10"/>
  <c r="F7" i="10"/>
  <c r="F6" i="10"/>
  <c r="F5" i="10"/>
  <c r="F4" i="10"/>
  <c r="A4" i="10"/>
  <c r="A5" i="10" s="1"/>
  <c r="A6" i="10" s="1"/>
  <c r="A7" i="10" s="1"/>
  <c r="F3" i="10"/>
  <c r="D45" i="2"/>
  <c r="C45" i="2"/>
  <c r="D17" i="2"/>
  <c r="C17" i="2"/>
  <c r="D6" i="2"/>
  <c r="C6" i="2"/>
  <c r="D20" i="2" s="1"/>
  <c r="D22" i="2" l="1"/>
  <c r="D21" i="2" s="1"/>
  <c r="D23" i="2" s="1"/>
  <c r="D46" i="2"/>
  <c r="D47" i="2" s="1"/>
  <c r="D53" i="2" s="1"/>
  <c r="D32" i="2"/>
  <c r="D35" i="2" s="1"/>
  <c r="D52" i="2" s="1"/>
  <c r="C46" i="2"/>
  <c r="C47" i="2" s="1"/>
  <c r="C53" i="2" s="1"/>
  <c r="C32" i="2"/>
  <c r="C35" i="2" s="1"/>
  <c r="C52" i="2" s="1"/>
  <c r="F17" i="10"/>
  <c r="F18" i="10" s="1"/>
  <c r="F10" i="10"/>
  <c r="F11" i="10" s="1"/>
  <c r="C32" i="5" s="1"/>
  <c r="C353" i="4" l="1"/>
  <c r="C197" i="33"/>
  <c r="C198" i="33" s="1"/>
  <c r="C151" i="33"/>
  <c r="C249" i="4"/>
  <c r="C41" i="4"/>
  <c r="C105" i="33"/>
  <c r="C223" i="4"/>
  <c r="C15" i="4"/>
  <c r="C301" i="4"/>
  <c r="C128" i="33"/>
  <c r="C129" i="33" s="1"/>
  <c r="C327" i="4"/>
  <c r="C174" i="33"/>
  <c r="C175" i="33" s="1"/>
  <c r="C59" i="33"/>
  <c r="C275" i="4"/>
  <c r="C171" i="4"/>
  <c r="C197" i="4"/>
  <c r="C243" i="33"/>
  <c r="C431" i="4"/>
  <c r="C405" i="4"/>
  <c r="C379" i="4"/>
  <c r="C220" i="33"/>
  <c r="C221" i="33" s="1"/>
  <c r="C36" i="33"/>
  <c r="C145" i="4"/>
  <c r="C119" i="4"/>
  <c r="C82" i="33"/>
  <c r="C83" i="33" s="1"/>
  <c r="C93" i="4"/>
  <c r="D51" i="2"/>
  <c r="C51" i="2"/>
  <c r="C54" i="2" s="1"/>
  <c r="C15" i="16"/>
  <c r="C15" i="18"/>
  <c r="C49" i="5"/>
  <c r="C15" i="17"/>
  <c r="C15" i="5"/>
  <c r="C32" i="18"/>
  <c r="C32" i="15"/>
  <c r="C15" i="15"/>
  <c r="C84" i="33" l="1"/>
  <c r="E79" i="33"/>
  <c r="E171" i="33"/>
  <c r="C176" i="33"/>
  <c r="E194" i="33"/>
  <c r="C199" i="33"/>
  <c r="E217" i="33"/>
  <c r="C222" i="33"/>
  <c r="E125" i="33"/>
  <c r="C130" i="33"/>
  <c r="D54" i="2"/>
  <c r="C55" i="2" s="1"/>
  <c r="C70" i="5" l="1"/>
  <c r="C58" i="5" s="1"/>
  <c r="C67" i="5" s="1"/>
  <c r="C68" i="5" s="1"/>
  <c r="C9" i="41" s="1"/>
  <c r="D17" i="41" s="1"/>
  <c r="E80" i="33"/>
  <c r="C85" i="33" s="1"/>
  <c r="E91" i="33" s="1"/>
  <c r="E172" i="33"/>
  <c r="C177" i="33" s="1"/>
  <c r="E173" i="33" s="1"/>
  <c r="E181" i="33" s="1"/>
  <c r="E126" i="33"/>
  <c r="C131" i="33" s="1"/>
  <c r="E218" i="33"/>
  <c r="C223" i="33" s="1"/>
  <c r="E195" i="33"/>
  <c r="C200" i="33" s="1"/>
  <c r="C443" i="4"/>
  <c r="C339" i="4"/>
  <c r="C319" i="4" s="1"/>
  <c r="C328" i="4" s="1"/>
  <c r="C235" i="4"/>
  <c r="C215" i="4" s="1"/>
  <c r="C224" i="4" s="1"/>
  <c r="C131" i="4"/>
  <c r="C111" i="4" s="1"/>
  <c r="C120" i="4" s="1"/>
  <c r="C27" i="4"/>
  <c r="C7" i="4" s="1"/>
  <c r="C16" i="4" s="1"/>
  <c r="C417" i="4"/>
  <c r="C397" i="4" s="1"/>
  <c r="C406" i="4" s="1"/>
  <c r="C209" i="4"/>
  <c r="C189" i="4" s="1"/>
  <c r="C198" i="4" s="1"/>
  <c r="C365" i="4"/>
  <c r="C345" i="4" s="1"/>
  <c r="C354" i="4" s="1"/>
  <c r="C53" i="4"/>
  <c r="C33" i="4" s="1"/>
  <c r="C42" i="4" s="1"/>
  <c r="C313" i="4"/>
  <c r="C105" i="4"/>
  <c r="C157" i="4"/>
  <c r="C137" i="4" s="1"/>
  <c r="C146" i="4" s="1"/>
  <c r="C391" i="4"/>
  <c r="C371" i="4" s="1"/>
  <c r="C287" i="4"/>
  <c r="C267" i="4" s="1"/>
  <c r="C276" i="4" s="1"/>
  <c r="C183" i="4"/>
  <c r="C163" i="4" s="1"/>
  <c r="C172" i="4" s="1"/>
  <c r="C79" i="4"/>
  <c r="C261" i="4"/>
  <c r="C241" i="4" s="1"/>
  <c r="C250" i="4" s="1"/>
  <c r="C35" i="5"/>
  <c r="C24" i="5" s="1"/>
  <c r="C33" i="5" s="1"/>
  <c r="F47" i="15"/>
  <c r="F49" i="15" s="1"/>
  <c r="F50" i="15" s="1"/>
  <c r="F52" i="15" s="1"/>
  <c r="C18" i="16"/>
  <c r="C7" i="16" s="1"/>
  <c r="C16" i="16" s="1"/>
  <c r="C18" i="15"/>
  <c r="C7" i="15" s="1"/>
  <c r="C16" i="15" s="1"/>
  <c r="C35" i="15"/>
  <c r="C35" i="18"/>
  <c r="C24" i="18" s="1"/>
  <c r="C33" i="18" s="1"/>
  <c r="C18" i="18"/>
  <c r="C7" i="18" s="1"/>
  <c r="C16" i="18" s="1"/>
  <c r="C18" i="17"/>
  <c r="C52" i="5"/>
  <c r="C18" i="5"/>
  <c r="C7" i="41" l="1"/>
  <c r="D15" i="41" s="1"/>
  <c r="C69" i="5"/>
  <c r="E90" i="33"/>
  <c r="E92" i="33"/>
  <c r="E81" i="33"/>
  <c r="E89" i="33" s="1"/>
  <c r="C86" i="33" s="1"/>
  <c r="E184" i="33"/>
  <c r="E137" i="33"/>
  <c r="E127" i="33"/>
  <c r="E136" i="33"/>
  <c r="E230" i="33"/>
  <c r="E228" i="33"/>
  <c r="E219" i="33"/>
  <c r="E227" i="33" s="1"/>
  <c r="E138" i="33"/>
  <c r="E206" i="33"/>
  <c r="E196" i="33"/>
  <c r="E205" i="33"/>
  <c r="E207" i="33"/>
  <c r="C178" i="33"/>
  <c r="C180" i="33"/>
  <c r="C179" i="33"/>
  <c r="E183" i="33"/>
  <c r="E182" i="33"/>
  <c r="E229" i="33"/>
  <c r="C380" i="4"/>
  <c r="F370" i="4" s="1"/>
  <c r="D57" i="15"/>
  <c r="E57" i="15" s="1"/>
  <c r="F32" i="4"/>
  <c r="C43" i="4"/>
  <c r="C34" i="5"/>
  <c r="C7" i="13"/>
  <c r="D14" i="13" s="1"/>
  <c r="C24" i="15"/>
  <c r="C33" i="15" s="1"/>
  <c r="C49" i="15"/>
  <c r="F6" i="4"/>
  <c r="C17" i="4"/>
  <c r="F266" i="4"/>
  <c r="C277" i="4"/>
  <c r="C225" i="4"/>
  <c r="F214" i="4"/>
  <c r="C251" i="4"/>
  <c r="F240" i="4"/>
  <c r="C147" i="4"/>
  <c r="D54" i="23" s="1"/>
  <c r="F136" i="4"/>
  <c r="F318" i="4"/>
  <c r="C329" i="4"/>
  <c r="F110" i="4"/>
  <c r="C121" i="4"/>
  <c r="F396" i="4"/>
  <c r="C407" i="4"/>
  <c r="F344" i="4"/>
  <c r="C355" i="4"/>
  <c r="C423" i="4"/>
  <c r="C432" i="4" s="1"/>
  <c r="C85" i="4"/>
  <c r="C94" i="4" s="1"/>
  <c r="D62" i="23" l="1"/>
  <c r="D64" i="23"/>
  <c r="D61" i="23"/>
  <c r="D59" i="23"/>
  <c r="D58" i="23"/>
  <c r="D57" i="23"/>
  <c r="D53" i="23"/>
  <c r="F7" i="4"/>
  <c r="C18" i="4" s="1"/>
  <c r="F21" i="4" s="1"/>
  <c r="D50" i="23"/>
  <c r="D49" i="23"/>
  <c r="C88" i="33"/>
  <c r="C87" i="33"/>
  <c r="E93" i="33"/>
  <c r="E185" i="33"/>
  <c r="E139" i="33"/>
  <c r="E204" i="33"/>
  <c r="C181" i="33"/>
  <c r="C182" i="33" s="1"/>
  <c r="C183" i="33" s="1"/>
  <c r="E270" i="33" s="1"/>
  <c r="C224" i="33"/>
  <c r="C226" i="33"/>
  <c r="C225" i="33"/>
  <c r="E135" i="33"/>
  <c r="E208" i="33"/>
  <c r="E231" i="33"/>
  <c r="C381" i="4"/>
  <c r="F33" i="4"/>
  <c r="C44" i="4" s="1"/>
  <c r="F46" i="4" s="1"/>
  <c r="F267" i="4"/>
  <c r="C278" i="4" s="1"/>
  <c r="C279" i="4" s="1"/>
  <c r="F241" i="4"/>
  <c r="C252" i="4" s="1"/>
  <c r="F255" i="4" s="1"/>
  <c r="F215" i="4"/>
  <c r="C226" i="4" s="1"/>
  <c r="F228" i="4" s="1"/>
  <c r="F111" i="4"/>
  <c r="C122" i="4" s="1"/>
  <c r="F125" i="4" s="1"/>
  <c r="F397" i="4"/>
  <c r="C408" i="4" s="1"/>
  <c r="C409" i="4" s="1"/>
  <c r="F319" i="4"/>
  <c r="C330" i="4" s="1"/>
  <c r="C331" i="4" s="1"/>
  <c r="F137" i="4"/>
  <c r="C148" i="4" s="1"/>
  <c r="F345" i="4"/>
  <c r="C356" i="4" s="1"/>
  <c r="C357" i="4" s="1"/>
  <c r="C433" i="4"/>
  <c r="D56" i="15"/>
  <c r="E56" i="15" s="1"/>
  <c r="F84" i="4"/>
  <c r="C59" i="4"/>
  <c r="C68" i="4" s="1"/>
  <c r="C97" i="29"/>
  <c r="C98" i="29" s="1"/>
  <c r="C7" i="17"/>
  <c r="C16" i="17" s="1"/>
  <c r="C71" i="25"/>
  <c r="C43" i="15"/>
  <c r="C44" i="15" s="1"/>
  <c r="E59" i="15" s="1"/>
  <c r="C7" i="5"/>
  <c r="C16" i="5" s="1"/>
  <c r="C43" i="29"/>
  <c r="C44" i="29" s="1"/>
  <c r="C237" i="33"/>
  <c r="C244" i="33" s="1"/>
  <c r="C293" i="4"/>
  <c r="C302" i="4" s="1"/>
  <c r="C53" i="33"/>
  <c r="C60" i="33" s="1"/>
  <c r="C6" i="41" l="1"/>
  <c r="D14" i="41" s="1"/>
  <c r="C227" i="4"/>
  <c r="D63" i="23"/>
  <c r="C253" i="4"/>
  <c r="F138" i="4"/>
  <c r="F147" i="4" s="1"/>
  <c r="C149" i="4"/>
  <c r="C123" i="4"/>
  <c r="C45" i="4"/>
  <c r="C19" i="4"/>
  <c r="C89" i="33"/>
  <c r="C90" i="33" s="1"/>
  <c r="C91" i="33" s="1"/>
  <c r="C227" i="33"/>
  <c r="C228" i="33" s="1"/>
  <c r="C229" i="33" s="1"/>
  <c r="E272" i="33" s="1"/>
  <c r="C132" i="33"/>
  <c r="C133" i="33"/>
  <c r="C134" i="33"/>
  <c r="E73" i="32"/>
  <c r="C202" i="33"/>
  <c r="C203" i="33"/>
  <c r="C201" i="33"/>
  <c r="F371" i="4"/>
  <c r="C382" i="4" s="1"/>
  <c r="F372" i="4" s="1"/>
  <c r="F381" i="4" s="1"/>
  <c r="D65" i="23"/>
  <c r="F48" i="4"/>
  <c r="F34" i="4"/>
  <c r="F43" i="4" s="1"/>
  <c r="C47" i="4" s="1"/>
  <c r="F47" i="4"/>
  <c r="C6" i="13"/>
  <c r="F8" i="4"/>
  <c r="F22" i="4"/>
  <c r="F20" i="4"/>
  <c r="F281" i="4"/>
  <c r="F268" i="4"/>
  <c r="F282" i="4"/>
  <c r="F280" i="4"/>
  <c r="F230" i="4"/>
  <c r="F112" i="4"/>
  <c r="F126" i="4"/>
  <c r="F216" i="4"/>
  <c r="F256" i="4"/>
  <c r="F242" i="4"/>
  <c r="F254" i="4"/>
  <c r="F229" i="4"/>
  <c r="F124" i="4"/>
  <c r="F332" i="4"/>
  <c r="F334" i="4"/>
  <c r="F333" i="4"/>
  <c r="F320" i="4"/>
  <c r="F398" i="4"/>
  <c r="F412" i="4"/>
  <c r="F411" i="4"/>
  <c r="F410" i="4"/>
  <c r="F151" i="4"/>
  <c r="F150" i="4"/>
  <c r="F152" i="4"/>
  <c r="F360" i="4"/>
  <c r="F346" i="4"/>
  <c r="F358" i="4"/>
  <c r="F359" i="4"/>
  <c r="C34" i="15"/>
  <c r="F292" i="4"/>
  <c r="F422" i="4"/>
  <c r="F423" i="4" s="1"/>
  <c r="C434" i="4" s="1"/>
  <c r="F438" i="4" s="1"/>
  <c r="F162" i="4"/>
  <c r="C173" i="4"/>
  <c r="C17" i="18"/>
  <c r="F188" i="4"/>
  <c r="C95" i="4"/>
  <c r="C69" i="4"/>
  <c r="D51" i="23" s="1"/>
  <c r="F58" i="4"/>
  <c r="C17" i="15"/>
  <c r="D55" i="15"/>
  <c r="E55" i="15" s="1"/>
  <c r="E58" i="15" s="1"/>
  <c r="C19" i="17"/>
  <c r="C24" i="17" s="1"/>
  <c r="C17" i="17"/>
  <c r="E40" i="29"/>
  <c r="C45" i="29"/>
  <c r="E56" i="33"/>
  <c r="C61" i="33"/>
  <c r="C34" i="18"/>
  <c r="D39" i="18"/>
  <c r="E39" i="18" s="1"/>
  <c r="C145" i="33"/>
  <c r="C152" i="33" s="1"/>
  <c r="E240" i="33"/>
  <c r="C245" i="33"/>
  <c r="C115" i="29"/>
  <c r="C116" i="29" s="1"/>
  <c r="E94" i="29"/>
  <c r="C99" i="29"/>
  <c r="C30" i="33"/>
  <c r="C37" i="33" s="1"/>
  <c r="C7" i="29"/>
  <c r="C8" i="29" s="1"/>
  <c r="C99" i="33"/>
  <c r="C106" i="33" s="1"/>
  <c r="C17" i="16"/>
  <c r="C21" i="16"/>
  <c r="C187" i="29"/>
  <c r="C188" i="29" s="1"/>
  <c r="C7" i="33"/>
  <c r="C14" i="33" s="1"/>
  <c r="C25" i="29"/>
  <c r="C26" i="29" s="1"/>
  <c r="D19" i="17" l="1"/>
  <c r="C25" i="17"/>
  <c r="E69" i="32"/>
  <c r="E266" i="33"/>
  <c r="C435" i="4"/>
  <c r="C383" i="4"/>
  <c r="D55" i="23"/>
  <c r="D52" i="23"/>
  <c r="E75" i="32"/>
  <c r="C204" i="33"/>
  <c r="C205" i="33" s="1"/>
  <c r="C206" i="33" s="1"/>
  <c r="E271" i="33" s="1"/>
  <c r="C135" i="33"/>
  <c r="C136" i="33" s="1"/>
  <c r="C137" i="33" s="1"/>
  <c r="E268" i="33" s="1"/>
  <c r="F49" i="4"/>
  <c r="F384" i="4"/>
  <c r="F385" i="4"/>
  <c r="F386" i="4"/>
  <c r="C17" i="5"/>
  <c r="C48" i="4"/>
  <c r="C46" i="4"/>
  <c r="F17" i="4"/>
  <c r="C21" i="4" s="1"/>
  <c r="C385" i="4"/>
  <c r="C384" i="4"/>
  <c r="C386" i="4"/>
  <c r="C150" i="4"/>
  <c r="C152" i="4"/>
  <c r="C151" i="4"/>
  <c r="F251" i="4"/>
  <c r="F121" i="4"/>
  <c r="F329" i="4"/>
  <c r="F407" i="4"/>
  <c r="F23" i="4"/>
  <c r="F225" i="4"/>
  <c r="F277" i="4"/>
  <c r="F355" i="4"/>
  <c r="F283" i="4"/>
  <c r="F231" i="4"/>
  <c r="F127" i="4"/>
  <c r="F257" i="4"/>
  <c r="F335" i="4"/>
  <c r="F413" i="4"/>
  <c r="F153" i="4"/>
  <c r="F361" i="4"/>
  <c r="C303" i="4"/>
  <c r="D38" i="18"/>
  <c r="E38" i="18" s="1"/>
  <c r="E40" i="18" s="1"/>
  <c r="E41" i="18" s="1"/>
  <c r="F163" i="4"/>
  <c r="C174" i="4" s="1"/>
  <c r="C175" i="4" s="1"/>
  <c r="C199" i="4"/>
  <c r="F437" i="4"/>
  <c r="F85" i="4"/>
  <c r="C96" i="4" s="1"/>
  <c r="F99" i="4" s="1"/>
  <c r="F424" i="4"/>
  <c r="E57" i="33"/>
  <c r="C62" i="33" s="1"/>
  <c r="E69" i="33" s="1"/>
  <c r="E41" i="29"/>
  <c r="C46" i="29" s="1"/>
  <c r="E51" i="29" s="1"/>
  <c r="F59" i="4"/>
  <c r="C70" i="4" s="1"/>
  <c r="E184" i="29"/>
  <c r="C189" i="29"/>
  <c r="C27" i="29"/>
  <c r="E22" i="29"/>
  <c r="C15" i="33"/>
  <c r="E10" i="33"/>
  <c r="E33" i="33"/>
  <c r="C38" i="33"/>
  <c r="E112" i="29"/>
  <c r="C117" i="29"/>
  <c r="E148" i="33"/>
  <c r="C153" i="33"/>
  <c r="E4" i="29"/>
  <c r="C9" i="29"/>
  <c r="F436" i="4"/>
  <c r="C22" i="16"/>
  <c r="C24" i="16" s="1"/>
  <c r="G30" i="16" s="1"/>
  <c r="E95" i="29"/>
  <c r="C100" i="29" s="1"/>
  <c r="E96" i="29" s="1"/>
  <c r="E102" i="33"/>
  <c r="C107" i="33"/>
  <c r="E241" i="33"/>
  <c r="C246" i="33" s="1"/>
  <c r="E253" i="33" s="1"/>
  <c r="C27" i="17" l="1"/>
  <c r="D25" i="17"/>
  <c r="D60" i="23"/>
  <c r="C97" i="4"/>
  <c r="F60" i="4"/>
  <c r="F69" i="4" s="1"/>
  <c r="C71" i="4"/>
  <c r="E74" i="32"/>
  <c r="E71" i="32"/>
  <c r="F387" i="4"/>
  <c r="C22" i="4"/>
  <c r="C20" i="4"/>
  <c r="F433" i="4"/>
  <c r="C438" i="4" s="1"/>
  <c r="C358" i="4"/>
  <c r="C359" i="4"/>
  <c r="C360" i="4"/>
  <c r="C126" i="4"/>
  <c r="C124" i="4"/>
  <c r="C125" i="4"/>
  <c r="C281" i="4"/>
  <c r="C280" i="4"/>
  <c r="C282" i="4"/>
  <c r="C254" i="4"/>
  <c r="C255" i="4"/>
  <c r="C256" i="4"/>
  <c r="C228" i="4"/>
  <c r="C230" i="4"/>
  <c r="C229" i="4"/>
  <c r="C412" i="4"/>
  <c r="C411" i="4"/>
  <c r="C410" i="4"/>
  <c r="C334" i="4"/>
  <c r="C333" i="4"/>
  <c r="C332" i="4"/>
  <c r="C49" i="4"/>
  <c r="C50" i="4" s="1"/>
  <c r="D56" i="23"/>
  <c r="C387" i="4"/>
  <c r="F439" i="4"/>
  <c r="F293" i="4"/>
  <c r="C304" i="4" s="1"/>
  <c r="F307" i="4" s="1"/>
  <c r="E42" i="18"/>
  <c r="E44" i="18" s="1"/>
  <c r="F72" i="4"/>
  <c r="E105" i="29"/>
  <c r="F98" i="4"/>
  <c r="F189" i="4"/>
  <c r="C200" i="4" s="1"/>
  <c r="F190" i="4" s="1"/>
  <c r="F73" i="4"/>
  <c r="F100" i="4"/>
  <c r="F74" i="4"/>
  <c r="E11" i="33"/>
  <c r="C16" i="33" s="1"/>
  <c r="E12" i="33" s="1"/>
  <c r="F164" i="4"/>
  <c r="F178" i="4"/>
  <c r="F176" i="4"/>
  <c r="F177" i="4"/>
  <c r="F86" i="4"/>
  <c r="E106" i="29"/>
  <c r="E58" i="33"/>
  <c r="E103" i="33"/>
  <c r="C108" i="33" s="1"/>
  <c r="E115" i="33" s="1"/>
  <c r="E68" i="33"/>
  <c r="E67" i="33"/>
  <c r="E113" i="29"/>
  <c r="C118" i="29" s="1"/>
  <c r="E114" i="29" s="1"/>
  <c r="E42" i="29"/>
  <c r="E53" i="29"/>
  <c r="E52" i="29"/>
  <c r="E149" i="33"/>
  <c r="C154" i="33" s="1"/>
  <c r="E161" i="33" s="1"/>
  <c r="E104" i="29"/>
  <c r="E252" i="33"/>
  <c r="E107" i="29"/>
  <c r="E23" i="29"/>
  <c r="C28" i="29" s="1"/>
  <c r="E33" i="29" s="1"/>
  <c r="D30" i="16"/>
  <c r="G31" i="16" s="1"/>
  <c r="E5" i="29"/>
  <c r="C10" i="29" s="1"/>
  <c r="E16" i="29" s="1"/>
  <c r="E34" i="33"/>
  <c r="C39" i="33" s="1"/>
  <c r="E44" i="33" s="1"/>
  <c r="E242" i="33"/>
  <c r="E251" i="33"/>
  <c r="E185" i="29"/>
  <c r="C190" i="29" s="1"/>
  <c r="E195" i="29" s="1"/>
  <c r="D53" i="18" l="1"/>
  <c r="G53" i="18"/>
  <c r="D32" i="17"/>
  <c r="H32" i="17" s="1"/>
  <c r="G32" i="17"/>
  <c r="C305" i="4"/>
  <c r="C201" i="4"/>
  <c r="C23" i="4"/>
  <c r="C436" i="4"/>
  <c r="C437" i="4"/>
  <c r="E50" i="29"/>
  <c r="C49" i="29" s="1"/>
  <c r="C388" i="4"/>
  <c r="C389" i="4" s="1"/>
  <c r="E122" i="29"/>
  <c r="C121" i="29" s="1"/>
  <c r="E66" i="33"/>
  <c r="C65" i="33" s="1"/>
  <c r="C103" i="29"/>
  <c r="C102" i="29"/>
  <c r="C101" i="29"/>
  <c r="C73" i="4"/>
  <c r="C74" i="4"/>
  <c r="C72" i="4"/>
  <c r="C413" i="4"/>
  <c r="D448" i="4"/>
  <c r="E448" i="4" s="1"/>
  <c r="C51" i="4"/>
  <c r="F95" i="4"/>
  <c r="F173" i="4"/>
  <c r="F199" i="4"/>
  <c r="C158" i="29"/>
  <c r="C159" i="29" s="1"/>
  <c r="C160" i="29" s="1"/>
  <c r="F308" i="4"/>
  <c r="E70" i="33"/>
  <c r="F306" i="4"/>
  <c r="E254" i="33"/>
  <c r="F101" i="4"/>
  <c r="F294" i="4"/>
  <c r="F179" i="4"/>
  <c r="F75" i="4"/>
  <c r="E159" i="33"/>
  <c r="E108" i="29"/>
  <c r="E21" i="33"/>
  <c r="E22" i="33"/>
  <c r="F202" i="4"/>
  <c r="F204" i="4"/>
  <c r="F203" i="4"/>
  <c r="E23" i="33"/>
  <c r="E123" i="29"/>
  <c r="E104" i="33"/>
  <c r="E114" i="33"/>
  <c r="E113" i="33"/>
  <c r="E125" i="29"/>
  <c r="E124" i="29"/>
  <c r="E24" i="29"/>
  <c r="E54" i="29"/>
  <c r="E160" i="33"/>
  <c r="E150" i="33"/>
  <c r="E197" i="29"/>
  <c r="D31" i="16"/>
  <c r="D32" i="16" s="1"/>
  <c r="E196" i="29"/>
  <c r="E46" i="33"/>
  <c r="E6" i="29"/>
  <c r="E35" i="33"/>
  <c r="E250" i="33"/>
  <c r="E20" i="33"/>
  <c r="E34" i="29"/>
  <c r="E45" i="33"/>
  <c r="E186" i="29"/>
  <c r="E35" i="29"/>
  <c r="E15" i="29"/>
  <c r="E17" i="29"/>
  <c r="G32" i="16" l="1"/>
  <c r="G36" i="16" s="1"/>
  <c r="G54" i="18"/>
  <c r="D54" i="18" s="1"/>
  <c r="D55" i="18" s="1"/>
  <c r="G33" i="17"/>
  <c r="D33" i="17" s="1"/>
  <c r="C24" i="4"/>
  <c r="C48" i="29"/>
  <c r="C439" i="4"/>
  <c r="C47" i="29"/>
  <c r="C63" i="33"/>
  <c r="C119" i="29"/>
  <c r="C120" i="29"/>
  <c r="D461" i="4"/>
  <c r="E20" i="32" s="1"/>
  <c r="F20" i="32" s="1"/>
  <c r="E32" i="29"/>
  <c r="C30" i="29" s="1"/>
  <c r="E158" i="33"/>
  <c r="C155" i="33" s="1"/>
  <c r="E112" i="33"/>
  <c r="C111" i="33" s="1"/>
  <c r="C64" i="33"/>
  <c r="C414" i="4"/>
  <c r="C415" i="4" s="1"/>
  <c r="C177" i="4"/>
  <c r="C178" i="4"/>
  <c r="C176" i="4"/>
  <c r="C100" i="4"/>
  <c r="C99" i="4"/>
  <c r="C98" i="4"/>
  <c r="C204" i="4"/>
  <c r="C203" i="4"/>
  <c r="C202" i="4"/>
  <c r="D284" i="29"/>
  <c r="E36" i="32" s="1"/>
  <c r="C75" i="4"/>
  <c r="F303" i="4"/>
  <c r="C19" i="33"/>
  <c r="C18" i="33"/>
  <c r="C17" i="33"/>
  <c r="C140" i="29"/>
  <c r="C141" i="29" s="1"/>
  <c r="C142" i="29" s="1"/>
  <c r="C86" i="29"/>
  <c r="C87" i="29" s="1"/>
  <c r="C88" i="29" s="1"/>
  <c r="C68" i="29"/>
  <c r="C69" i="29" s="1"/>
  <c r="C70" i="29" s="1"/>
  <c r="C257" i="4"/>
  <c r="C231" i="4"/>
  <c r="C153" i="4"/>
  <c r="C127" i="4"/>
  <c r="F309" i="4"/>
  <c r="E162" i="33"/>
  <c r="E47" i="33"/>
  <c r="E116" i="33"/>
  <c r="E24" i="33"/>
  <c r="F205" i="4"/>
  <c r="E36" i="29"/>
  <c r="E126" i="29"/>
  <c r="E198" i="29"/>
  <c r="E18" i="29"/>
  <c r="E43" i="33"/>
  <c r="C249" i="33"/>
  <c r="C247" i="33"/>
  <c r="C248" i="33"/>
  <c r="G38" i="16"/>
  <c r="G37" i="16"/>
  <c r="G39" i="16"/>
  <c r="E194" i="29"/>
  <c r="C104" i="29"/>
  <c r="C105" i="29" s="1"/>
  <c r="C106" i="29" s="1"/>
  <c r="E14" i="29"/>
  <c r="G55" i="18" l="1"/>
  <c r="G59" i="18" s="1"/>
  <c r="G39" i="17"/>
  <c r="G41" i="17"/>
  <c r="G40" i="17"/>
  <c r="H33" i="17"/>
  <c r="D34" i="17"/>
  <c r="G34" i="17" s="1"/>
  <c r="G38" i="17" s="1"/>
  <c r="C25" i="4"/>
  <c r="C440" i="4"/>
  <c r="C441" i="4" s="1"/>
  <c r="C66" i="33"/>
  <c r="C122" i="29"/>
  <c r="C31" i="29"/>
  <c r="C50" i="29"/>
  <c r="C109" i="33"/>
  <c r="C110" i="33"/>
  <c r="C29" i="29"/>
  <c r="E461" i="4"/>
  <c r="D462" i="4"/>
  <c r="E462" i="4" s="1"/>
  <c r="C232" i="4"/>
  <c r="C233" i="4" s="1"/>
  <c r="C258" i="4"/>
  <c r="C259" i="4" s="1"/>
  <c r="C76" i="4"/>
  <c r="C77" i="4" s="1"/>
  <c r="C157" i="33"/>
  <c r="C128" i="4"/>
  <c r="D451" i="4" s="1"/>
  <c r="E10" i="32" s="1"/>
  <c r="D281" i="29"/>
  <c r="E33" i="32" s="1"/>
  <c r="C156" i="33"/>
  <c r="C154" i="4"/>
  <c r="C155" i="4" s="1"/>
  <c r="C191" i="29"/>
  <c r="C193" i="29"/>
  <c r="C192" i="29"/>
  <c r="C13" i="29"/>
  <c r="C12" i="29"/>
  <c r="C11" i="29"/>
  <c r="C308" i="4"/>
  <c r="C307" i="4"/>
  <c r="C306" i="4"/>
  <c r="F36" i="32"/>
  <c r="D308" i="29"/>
  <c r="E55" i="32" s="1"/>
  <c r="F55" i="32" s="1"/>
  <c r="D280" i="29"/>
  <c r="E32" i="32" s="1"/>
  <c r="D283" i="29"/>
  <c r="E35" i="32" s="1"/>
  <c r="D279" i="29"/>
  <c r="E31" i="32" s="1"/>
  <c r="G40" i="16"/>
  <c r="E284" i="29"/>
  <c r="C101" i="4"/>
  <c r="C205" i="4"/>
  <c r="C206" i="4" s="1"/>
  <c r="C179" i="4"/>
  <c r="C41" i="33"/>
  <c r="C40" i="33"/>
  <c r="C42" i="33"/>
  <c r="C335" i="4"/>
  <c r="C361" i="4"/>
  <c r="C250" i="33"/>
  <c r="C251" i="33" s="1"/>
  <c r="C20" i="33"/>
  <c r="C21" i="33" s="1"/>
  <c r="D34" i="16"/>
  <c r="D33" i="16"/>
  <c r="D35" i="16"/>
  <c r="D37" i="16"/>
  <c r="D36" i="16"/>
  <c r="G62" i="18"/>
  <c r="G61" i="18"/>
  <c r="G60" i="18"/>
  <c r="D59" i="18" l="1"/>
  <c r="D58" i="18"/>
  <c r="D57" i="18"/>
  <c r="D60" i="18"/>
  <c r="D56" i="18"/>
  <c r="C123" i="29"/>
  <c r="C67" i="33"/>
  <c r="C68" i="33" s="1"/>
  <c r="E265" i="33" s="1"/>
  <c r="C51" i="29"/>
  <c r="E470" i="4"/>
  <c r="G42" i="17"/>
  <c r="D38" i="17"/>
  <c r="D37" i="17"/>
  <c r="D36" i="17"/>
  <c r="D39" i="17"/>
  <c r="D35" i="17"/>
  <c r="D463" i="4"/>
  <c r="E22" i="32" s="1"/>
  <c r="F22" i="32" s="1"/>
  <c r="C32" i="29"/>
  <c r="D449" i="4"/>
  <c r="E8" i="32" s="1"/>
  <c r="F8" i="32" s="1"/>
  <c r="D452" i="4"/>
  <c r="E11" i="32" s="1"/>
  <c r="F11" i="32" s="1"/>
  <c r="E21" i="32"/>
  <c r="F21" i="32" s="1"/>
  <c r="C112" i="33"/>
  <c r="D456" i="4"/>
  <c r="E15" i="32" s="1"/>
  <c r="F15" i="32" s="1"/>
  <c r="D455" i="4"/>
  <c r="E14" i="32" s="1"/>
  <c r="F14" i="32" s="1"/>
  <c r="C158" i="33"/>
  <c r="C129" i="4"/>
  <c r="C22" i="33"/>
  <c r="E263" i="33" s="1"/>
  <c r="C362" i="4"/>
  <c r="C363" i="4" s="1"/>
  <c r="C102" i="4"/>
  <c r="C103" i="4" s="1"/>
  <c r="C180" i="4"/>
  <c r="C181" i="4" s="1"/>
  <c r="C336" i="4"/>
  <c r="C337" i="4" s="1"/>
  <c r="C14" i="29"/>
  <c r="E308" i="29"/>
  <c r="F32" i="32"/>
  <c r="D304" i="29"/>
  <c r="E51" i="32" s="1"/>
  <c r="F51" i="32" s="1"/>
  <c r="F35" i="32"/>
  <c r="E283" i="29"/>
  <c r="D307" i="29"/>
  <c r="E54" i="32" s="1"/>
  <c r="F54" i="32" s="1"/>
  <c r="F31" i="32"/>
  <c r="C252" i="33"/>
  <c r="E273" i="33" s="1"/>
  <c r="E279" i="29"/>
  <c r="D303" i="29"/>
  <c r="E50" i="32" s="1"/>
  <c r="F50" i="32" s="1"/>
  <c r="C207" i="4"/>
  <c r="G63" i="18"/>
  <c r="D447" i="4"/>
  <c r="E280" i="29"/>
  <c r="D305" i="29"/>
  <c r="E52" i="32" s="1"/>
  <c r="F52" i="32" s="1"/>
  <c r="F33" i="32"/>
  <c r="C176" i="29"/>
  <c r="C177" i="29" s="1"/>
  <c r="C178" i="29" s="1"/>
  <c r="C283" i="4"/>
  <c r="C309" i="4"/>
  <c r="D454" i="4"/>
  <c r="E13" i="32" s="1"/>
  <c r="E451" i="4"/>
  <c r="F10" i="32"/>
  <c r="C266" i="29"/>
  <c r="C267" i="29" s="1"/>
  <c r="C268" i="29" s="1"/>
  <c r="C230" i="29"/>
  <c r="C231" i="29" s="1"/>
  <c r="C232" i="29" s="1"/>
  <c r="C248" i="29"/>
  <c r="C249" i="29" s="1"/>
  <c r="C250" i="29" s="1"/>
  <c r="C212" i="29"/>
  <c r="C213" i="29" s="1"/>
  <c r="C214" i="29" s="1"/>
  <c r="C43" i="33"/>
  <c r="C44" i="33" s="1"/>
  <c r="D38" i="16"/>
  <c r="D39" i="16" s="1"/>
  <c r="D43" i="16" s="1"/>
  <c r="D46" i="16" s="1"/>
  <c r="C194" i="29"/>
  <c r="C195" i="29" s="1"/>
  <c r="C196" i="29" s="1"/>
  <c r="D61" i="18" l="1"/>
  <c r="C52" i="29"/>
  <c r="D278" i="29" s="1"/>
  <c r="C124" i="29"/>
  <c r="D282" i="29" s="1"/>
  <c r="E68" i="32"/>
  <c r="C15" i="29"/>
  <c r="C159" i="33"/>
  <c r="C160" i="33" s="1"/>
  <c r="E269" i="33" s="1"/>
  <c r="C113" i="33"/>
  <c r="C114" i="33" s="1"/>
  <c r="E267" i="33" s="1"/>
  <c r="C33" i="29"/>
  <c r="E157" i="32"/>
  <c r="D47" i="16"/>
  <c r="D49" i="16" s="1"/>
  <c r="E123" i="32"/>
  <c r="F123" i="32" s="1"/>
  <c r="F124" i="32" s="1"/>
  <c r="E463" i="4"/>
  <c r="E455" i="4"/>
  <c r="E452" i="4"/>
  <c r="E456" i="4"/>
  <c r="E449" i="4"/>
  <c r="D453" i="4"/>
  <c r="E12" i="32" s="1"/>
  <c r="F12" i="32" s="1"/>
  <c r="D459" i="4"/>
  <c r="E18" i="32" s="1"/>
  <c r="F18" i="32" s="1"/>
  <c r="D40" i="17"/>
  <c r="D458" i="4"/>
  <c r="E17" i="32" s="1"/>
  <c r="F17" i="32" s="1"/>
  <c r="D460" i="4"/>
  <c r="E19" i="32" s="1"/>
  <c r="F19" i="32" s="1"/>
  <c r="D287" i="29"/>
  <c r="E39" i="32" s="1"/>
  <c r="D286" i="29"/>
  <c r="E38" i="32" s="1"/>
  <c r="C45" i="33"/>
  <c r="E264" i="33" s="1"/>
  <c r="C310" i="4"/>
  <c r="C311" i="4" s="1"/>
  <c r="C284" i="4"/>
  <c r="D457" i="4" s="1"/>
  <c r="D450" i="4"/>
  <c r="E450" i="4" s="1"/>
  <c r="E447" i="4"/>
  <c r="E7" i="32"/>
  <c r="F7" i="32" s="1"/>
  <c r="E307" i="29"/>
  <c r="E305" i="29"/>
  <c r="E304" i="29"/>
  <c r="E303" i="29"/>
  <c r="E76" i="32"/>
  <c r="D285" i="29"/>
  <c r="E37" i="32" s="1"/>
  <c r="D289" i="29"/>
  <c r="E41" i="32" s="1"/>
  <c r="D290" i="29"/>
  <c r="E42" i="32" s="1"/>
  <c r="D288" i="29"/>
  <c r="E40" i="32" s="1"/>
  <c r="E281" i="29"/>
  <c r="F13" i="32"/>
  <c r="E454" i="4"/>
  <c r="D62" i="18" l="1"/>
  <c r="G65" i="18" s="1"/>
  <c r="D41" i="17"/>
  <c r="D44" i="17" s="1"/>
  <c r="D45" i="17" s="1"/>
  <c r="D46" i="17" s="1"/>
  <c r="H40" i="17"/>
  <c r="C285" i="4"/>
  <c r="E16" i="32"/>
  <c r="E282" i="29"/>
  <c r="E34" i="32"/>
  <c r="F34" i="32" s="1"/>
  <c r="D306" i="29"/>
  <c r="E53" i="32" s="1"/>
  <c r="F53" i="32" s="1"/>
  <c r="E278" i="29"/>
  <c r="E30" i="32"/>
  <c r="F30" i="32" s="1"/>
  <c r="D302" i="29"/>
  <c r="E49" i="32" s="1"/>
  <c r="F49" i="32" s="1"/>
  <c r="C16" i="29"/>
  <c r="D276" i="29" s="1"/>
  <c r="C34" i="29"/>
  <c r="D277" i="29" s="1"/>
  <c r="E72" i="32"/>
  <c r="E70" i="32"/>
  <c r="E453" i="4"/>
  <c r="E457" i="4"/>
  <c r="E459" i="4"/>
  <c r="E458" i="4"/>
  <c r="E460" i="4"/>
  <c r="E9" i="32"/>
  <c r="F9" i="32" s="1"/>
  <c r="F40" i="32"/>
  <c r="D312" i="29"/>
  <c r="E59" i="32" s="1"/>
  <c r="F59" i="32" s="1"/>
  <c r="F41" i="32"/>
  <c r="D313" i="29"/>
  <c r="E60" i="32" s="1"/>
  <c r="F60" i="32" s="1"/>
  <c r="F42" i="32"/>
  <c r="D314" i="29"/>
  <c r="E61" i="32" s="1"/>
  <c r="F61" i="32" s="1"/>
  <c r="D309" i="29"/>
  <c r="E56" i="32" s="1"/>
  <c r="F56" i="32" s="1"/>
  <c r="E285" i="29"/>
  <c r="E288" i="29"/>
  <c r="E290" i="29"/>
  <c r="D310" i="29"/>
  <c r="E57" i="32" s="1"/>
  <c r="F57" i="32" s="1"/>
  <c r="F38" i="32"/>
  <c r="E289" i="29"/>
  <c r="E287" i="29"/>
  <c r="D311" i="29"/>
  <c r="E58" i="32" s="1"/>
  <c r="F58" i="32" s="1"/>
  <c r="E160" i="32"/>
  <c r="E162" i="32" s="1"/>
  <c r="F163" i="32" s="1"/>
  <c r="C12" i="35"/>
  <c r="D12" i="35" s="1"/>
  <c r="F70" i="18" l="1"/>
  <c r="E111" i="32" s="1"/>
  <c r="F111" i="32" s="1"/>
  <c r="F112" i="32" s="1"/>
  <c r="H70" i="18"/>
  <c r="D51" i="17"/>
  <c r="E105" i="32" s="1"/>
  <c r="F105" i="32" s="1"/>
  <c r="D47" i="17"/>
  <c r="F71" i="18"/>
  <c r="F73" i="18" s="1"/>
  <c r="D63" i="17"/>
  <c r="D62" i="17"/>
  <c r="G45" i="17"/>
  <c r="G46" i="17" s="1"/>
  <c r="D66" i="17"/>
  <c r="E306" i="29"/>
  <c r="E302" i="29"/>
  <c r="E277" i="29"/>
  <c r="E29" i="32"/>
  <c r="F29" i="32" s="1"/>
  <c r="D301" i="29"/>
  <c r="E48" i="32" s="1"/>
  <c r="F48" i="32" s="1"/>
  <c r="E28" i="32"/>
  <c r="F28" i="32" s="1"/>
  <c r="E276" i="29"/>
  <c r="D300" i="29"/>
  <c r="E47" i="32" s="1"/>
  <c r="F47" i="32" s="1"/>
  <c r="F16" i="32"/>
  <c r="F24" i="32" s="1"/>
  <c r="C3" i="35" s="1"/>
  <c r="D3" i="35" s="1"/>
  <c r="E464" i="4"/>
  <c r="E465" i="4" s="1"/>
  <c r="E314" i="29"/>
  <c r="E313" i="29"/>
  <c r="E312" i="29"/>
  <c r="E311" i="29"/>
  <c r="E310" i="29"/>
  <c r="E309" i="29"/>
  <c r="F37" i="32"/>
  <c r="E67" i="32"/>
  <c r="F39" i="32"/>
  <c r="C291" i="29"/>
  <c r="E286" i="29"/>
  <c r="C16" i="35"/>
  <c r="D16" i="35" s="1"/>
  <c r="E139" i="32" l="1"/>
  <c r="E143" i="32" s="1"/>
  <c r="F144" i="32" s="1"/>
  <c r="C10" i="35"/>
  <c r="D10" i="35" s="1"/>
  <c r="D67" i="17"/>
  <c r="C69" i="17" s="1"/>
  <c r="D70" i="17" s="1"/>
  <c r="E300" i="29"/>
  <c r="F79" i="32"/>
  <c r="F80" i="32" s="1"/>
  <c r="E301" i="29"/>
  <c r="F43" i="32"/>
  <c r="C4" i="35" s="1"/>
  <c r="D4" i="35" s="1"/>
  <c r="D467" i="4"/>
  <c r="D52" i="17"/>
  <c r="C315" i="29"/>
  <c r="E291" i="29"/>
  <c r="E292" i="29" s="1"/>
  <c r="C14" i="35" l="1"/>
  <c r="D14" i="35" s="1"/>
  <c r="C70" i="17"/>
  <c r="C71" i="17" s="1"/>
  <c r="B69" i="17" s="1"/>
  <c r="F54" i="17"/>
  <c r="F62" i="32"/>
  <c r="C5" i="35" s="1"/>
  <c r="D5" i="35" s="1"/>
  <c r="C9" i="35"/>
  <c r="F106" i="32"/>
  <c r="E315" i="29"/>
  <c r="E316" i="29" s="1"/>
  <c r="D9" i="35" l="1"/>
  <c r="F82" i="32"/>
  <c r="D71" i="17"/>
  <c r="B62" i="17" s="1"/>
  <c r="D69" i="17"/>
  <c r="D318" i="29"/>
  <c r="E321" i="29"/>
  <c r="F83" i="32" l="1"/>
  <c r="B63" i="17"/>
  <c r="D66" i="23"/>
  <c r="E42" i="23" l="1"/>
  <c r="B41" i="23" l="1"/>
  <c r="B42" i="23" s="1"/>
  <c r="B31" i="23" s="1"/>
  <c r="D66" i="32" l="1"/>
  <c r="E66" i="32"/>
  <c r="F77" i="32" l="1"/>
  <c r="C6" i="35" s="1"/>
  <c r="D6" i="35" s="1"/>
  <c r="E274" i="33"/>
  <c r="F85" i="32" l="1"/>
  <c r="E275" i="33"/>
  <c r="D277" i="33" s="1"/>
  <c r="E280" i="33"/>
  <c r="F86" i="32" l="1"/>
  <c r="F88" i="32"/>
  <c r="F89" i="32" s="1"/>
  <c r="E60" i="15"/>
  <c r="E61" i="15" s="1"/>
  <c r="C75" i="25"/>
  <c r="B60" i="15"/>
  <c r="D67" i="15" l="1"/>
  <c r="G67" i="15"/>
  <c r="A12" i="23"/>
  <c r="C72" i="25" l="1"/>
  <c r="A17" i="23"/>
  <c r="B72" i="25"/>
  <c r="G68" i="15"/>
  <c r="D68" i="15" s="1"/>
  <c r="D69" i="15" s="1"/>
  <c r="B17" i="23" l="1"/>
  <c r="B32" i="23" s="1"/>
  <c r="G69" i="15"/>
  <c r="G73" i="15" s="1"/>
  <c r="D73" i="15" s="1"/>
  <c r="G76" i="15"/>
  <c r="G75" i="15"/>
  <c r="G74" i="15"/>
  <c r="D75" i="23" l="1"/>
  <c r="E72" i="23" s="1"/>
  <c r="B33" i="23"/>
  <c r="G77" i="15"/>
  <c r="D72" i="15"/>
  <c r="D70" i="15"/>
  <c r="D74" i="15"/>
  <c r="D71" i="15"/>
  <c r="D75" i="15" l="1"/>
  <c r="D76" i="15" s="1"/>
  <c r="D78" i="15" s="1"/>
  <c r="D79" i="15" s="1"/>
  <c r="E117" i="32" s="1"/>
  <c r="F117" i="32" s="1"/>
  <c r="E148" i="32" l="1"/>
  <c r="E152" i="32" s="1"/>
  <c r="C15" i="35" s="1"/>
  <c r="D15" i="35" s="1"/>
  <c r="D81" i="15"/>
  <c r="D83" i="15" s="1"/>
  <c r="C11" i="35"/>
  <c r="F118" i="32"/>
  <c r="F153" i="32" l="1"/>
  <c r="D11" i="35"/>
  <c r="F99" i="32" l="1"/>
  <c r="F100" i="32" l="1"/>
  <c r="C8" i="35"/>
  <c r="D8" i="35" s="1"/>
  <c r="C40" i="5"/>
  <c r="C41" i="5" s="1"/>
  <c r="L145" i="20"/>
  <c r="K145" i="20" s="1"/>
  <c r="J145" i="20" s="1"/>
  <c r="C42" i="5" s="1"/>
  <c r="C50" i="5" l="1"/>
  <c r="C8" i="13" l="1"/>
  <c r="D15" i="13" s="1"/>
  <c r="C8" i="41"/>
  <c r="D16" i="41" s="1"/>
  <c r="D18" i="41" s="1"/>
  <c r="C51" i="5"/>
  <c r="D23" i="41" l="1"/>
  <c r="D24" i="41" s="1"/>
  <c r="C26" i="41" s="1"/>
  <c r="D21" i="13"/>
  <c r="D22" i="13" s="1"/>
  <c r="C24" i="13" s="1"/>
  <c r="G29" i="13" l="1"/>
  <c r="D29" i="13"/>
  <c r="G31" i="41"/>
  <c r="D31" i="41"/>
  <c r="D11" i="41" l="1"/>
  <c r="G47" i="41"/>
  <c r="G32" i="41"/>
  <c r="D32" i="41" s="1"/>
  <c r="D33" i="41" s="1"/>
  <c r="C68" i="23"/>
  <c r="D68" i="23" s="1"/>
  <c r="G45" i="13"/>
  <c r="D10" i="13"/>
  <c r="G30" i="13"/>
  <c r="D30" i="13" s="1"/>
  <c r="G42" i="41" l="1"/>
  <c r="G43" i="41"/>
  <c r="G42" i="13"/>
  <c r="G41" i="13"/>
  <c r="G40" i="13"/>
  <c r="D31" i="13"/>
  <c r="G31" i="13"/>
  <c r="G38" i="13" s="1"/>
  <c r="G44" i="41"/>
  <c r="G33" i="41"/>
  <c r="G40" i="41" s="1"/>
  <c r="G45" i="41" l="1"/>
  <c r="D34" i="13"/>
  <c r="D32" i="13"/>
  <c r="D35" i="13"/>
  <c r="D36" i="13"/>
  <c r="D33" i="13"/>
  <c r="D35" i="41"/>
  <c r="D37" i="41"/>
  <c r="D34" i="41"/>
  <c r="D38" i="41"/>
  <c r="D36" i="41"/>
  <c r="G43" i="13"/>
  <c r="D39" i="41" l="1"/>
  <c r="D40" i="41" s="1"/>
  <c r="C42" i="41" s="1"/>
  <c r="D37" i="13"/>
  <c r="D38" i="13" s="1"/>
  <c r="D40" i="13" s="1"/>
  <c r="C45" i="41" l="1"/>
  <c r="F49" i="41" s="1"/>
  <c r="C44" i="41"/>
  <c r="G54" i="41"/>
  <c r="G52" i="13" l="1"/>
  <c r="D75" i="17" s="1"/>
  <c r="C69" i="23" s="1"/>
  <c r="D69" i="23" s="1"/>
  <c r="C42" i="13"/>
  <c r="C43" i="13"/>
  <c r="F47" i="13" s="1"/>
  <c r="G76" i="18" l="1"/>
  <c r="C70" i="23" s="1"/>
  <c r="D70" i="23" s="1"/>
  <c r="E94" i="32"/>
  <c r="E129" i="32" s="1"/>
  <c r="E134" i="32" s="1"/>
  <c r="C40" i="13"/>
  <c r="D86" i="15"/>
  <c r="C71" i="23" s="1"/>
  <c r="D71" i="23" s="1"/>
  <c r="D52" i="16"/>
  <c r="C72" i="23" s="1"/>
  <c r="D72" i="23" s="1"/>
  <c r="F94" i="32" l="1"/>
  <c r="C7" i="35" s="1"/>
  <c r="D73" i="23"/>
  <c r="D76" i="23" s="1"/>
  <c r="E76" i="23" s="1"/>
  <c r="C13" i="35"/>
  <c r="D13" i="35" s="1"/>
  <c r="F135" i="32"/>
  <c r="H135" i="32" s="1"/>
  <c r="F175" i="32" l="1"/>
  <c r="F95" i="32"/>
  <c r="C18" i="35"/>
  <c r="D20" i="35" s="1"/>
  <c r="D7" i="35"/>
  <c r="D18" i="35" s="1"/>
  <c r="D21" i="35" s="1"/>
  <c r="B2" i="38" l="1"/>
  <c r="B14" i="38"/>
  <c r="B3" i="38"/>
  <c r="B13" i="38"/>
  <c r="B5" i="38"/>
  <c r="B6" i="38"/>
  <c r="B7" i="38"/>
  <c r="B9" i="38"/>
  <c r="B11" i="38"/>
  <c r="F176" i="32"/>
  <c r="C16" i="38" s="1"/>
  <c r="B12" i="38"/>
  <c r="B8" i="38"/>
  <c r="B10" i="38"/>
  <c r="B4" i="38"/>
  <c r="D14" i="38" l="1"/>
  <c r="D7" i="38"/>
  <c r="C15" i="3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tc={B02E5E82-F980-4FC3-A1C4-079557FFFAC6}</author>
    <author>Simone Swiech Bizinelli</author>
    <author>tc={5CB23968-A46F-44D5-94A6-1A1B3F555D09}</author>
  </authors>
  <commentList>
    <comment ref="E87" authorId="0" shapeId="0" xr:uid="{B02E5E82-F980-4FC3-A1C4-079557FFFAC6}">
      <text>
        <t>[Comentário encadeado]
Sua versão do Excel permite que você leia este comentário encadeado, no entanto, as edições serão removidas se o arquivo for aberto em uma versão mais recente do Excel. Saiba mais: https://go.microsoft.com/fwlink/?linkid=870924
Comentário:
    na cct está 40% para limpeza de banheiros</t>
      </text>
    </comment>
    <comment ref="A90" authorId="1" shapeId="0" xr:uid="{C2855504-973C-4239-B63B-73252E8652DA}">
      <text>
        <r>
          <rPr>
            <b/>
            <sz val="9"/>
            <color indexed="81"/>
            <rFont val="Segoe UI"/>
            <family val="2"/>
          </rPr>
          <t>Simone Swiech Bizinelli:</t>
        </r>
        <r>
          <rPr>
            <sz val="9"/>
            <color indexed="81"/>
            <rFont val="Segoe UI"/>
            <family val="2"/>
          </rPr>
          <t xml:space="preserve">
RO000003/2022:
CLÁUSULA VIGÉSIMA SEXTA - JORNADA DE TRABALHO E DO REGIME DE COMPENSAÇÃO
A jornada de trabalho dos empregados abrangidos por esta Convenção Coletiva de Trabalho é de 30 a
44 (Trinta a quarenta e quatro horas semanais) e de até 220 (duzentos e vinte horas mensais ) sem
diferença ou proporcionalidade, ou seja, independente de trabalhar 30 ou 44 horas semanais o salário será
o mesmo.</t>
        </r>
      </text>
    </comment>
    <comment ref="L142" authorId="2" shapeId="0" xr:uid="{5CB23968-A46F-44D5-94A6-1A1B3F555D09}">
      <text>
        <t>[Comentário encadeado]
Sua versão do Excel permite que você leia este comentário encadeado, no entanto, as edições serão removidas se o arquivo for aberto em uma versão mais recente do Excel. Saiba mais: https://go.microsoft.com/fwlink/?linkid=870924
Comentário:
    tem que puxar do salário base sem insalubridade/periculosidade - sobre o piso proporcional</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<sst xmlns="http://schemas.openxmlformats.org/spreadsheetml/2006/main" count="2803" uniqueCount="706">
  <si>
    <t>ORIENTAÇÕES</t>
  </si>
  <si>
    <r>
      <rPr>
        <b/>
        <sz val="11"/>
        <color theme="1"/>
        <rFont val="Calibri"/>
        <family val="2"/>
        <scheme val="minor"/>
      </rPr>
      <t>a)</t>
    </r>
    <r>
      <rPr>
        <sz val="11"/>
        <color theme="1"/>
        <rFont val="Calibri"/>
        <family val="2"/>
        <scheme val="minor"/>
      </rPr>
      <t xml:space="preserve">	Obrigação de apresentar a planilha de formação de preço em formato Excel editável em todas as etapas do processo licitatório, de modo a preservar as memórias de cálculo para formação de preços.</t>
    </r>
  </si>
  <si>
    <r>
      <rPr>
        <b/>
        <sz val="11"/>
        <color theme="1"/>
        <rFont val="Calibri"/>
        <family val="2"/>
        <scheme val="minor"/>
      </rPr>
      <t>b)</t>
    </r>
    <r>
      <rPr>
        <sz val="11"/>
        <color theme="1"/>
        <rFont val="Calibri"/>
        <family val="2"/>
        <scheme val="minor"/>
      </rPr>
      <t xml:space="preserve">	Obrigação de todos os participantes observarem a CCT base da precificação para o ano de 2023, mesmo que seja publicada nova CCT ou aditivo no sistema Mediador, de modo a preservar a isonomia de disputa do certame;</t>
    </r>
  </si>
  <si>
    <r>
      <rPr>
        <b/>
        <sz val="11"/>
        <color theme="1"/>
        <rFont val="Calibri"/>
        <family val="2"/>
        <scheme val="minor"/>
      </rPr>
      <t>c)</t>
    </r>
    <r>
      <rPr>
        <sz val="11"/>
        <color theme="1"/>
        <rFont val="Calibri"/>
        <family val="2"/>
        <scheme val="minor"/>
      </rPr>
      <t xml:space="preserve">	Licitantes que optem por apresentar Sindicato de vinculação diverso do utilizado para base da construção de preços máximos admitidos nesta instrução, devem observar qual base de precificação garantirá conformidade e exequibilidade à Proposta de Preços;</t>
    </r>
  </si>
  <si>
    <r>
      <rPr>
        <b/>
        <sz val="11"/>
        <color theme="1"/>
        <rFont val="Calibri"/>
        <family val="2"/>
        <scheme val="minor"/>
      </rPr>
      <t>d)</t>
    </r>
    <r>
      <rPr>
        <sz val="11"/>
        <color theme="1"/>
        <rFont val="Calibri"/>
        <family val="2"/>
        <scheme val="minor"/>
      </rPr>
      <t xml:space="preserve">	Vedação de modificar a jornada de trabalho fixo de segunda a sexta, em cada Unidade listada na Planilha de Dimensionamento de Unidades e registros nas planilhas base de precificação da CAIXA;</t>
    </r>
  </si>
  <si>
    <r>
      <rPr>
        <b/>
        <sz val="11"/>
        <color theme="1"/>
        <rFont val="Calibri"/>
        <family val="2"/>
        <scheme val="minor"/>
      </rPr>
      <t xml:space="preserve">e)	</t>
    </r>
    <r>
      <rPr>
        <sz val="11"/>
        <color theme="1"/>
        <rFont val="Calibri"/>
        <family val="2"/>
        <scheme val="minor"/>
      </rPr>
      <t>Obrigação das empresas enquadradas no regime tributário do Lucro Real, de apresentarem a média das alíquotas do PIS e COFINS dos últimos 12 (doze) meses, as utilizando nas Planilhas de formação de preços;</t>
    </r>
  </si>
  <si>
    <r>
      <rPr>
        <b/>
        <sz val="11"/>
        <color rgb="FF000000"/>
        <rFont val="Arial"/>
        <family val="2"/>
      </rPr>
      <t xml:space="preserve">f)	</t>
    </r>
    <r>
      <rPr>
        <sz val="11"/>
        <color rgb="FF000000"/>
        <rFont val="Arial"/>
        <family val="2"/>
      </rPr>
      <t>Obrigação de apresentar a comprovação do enquadramento no RAT – Riscos Ambientais do Trabalho, aplicando o percentual correto na planilha de preços;</t>
    </r>
  </si>
  <si>
    <r>
      <rPr>
        <b/>
        <sz val="11"/>
        <color theme="1"/>
        <rFont val="Calibri"/>
        <family val="2"/>
        <scheme val="minor"/>
      </rPr>
      <t>g)</t>
    </r>
    <r>
      <rPr>
        <sz val="11"/>
        <color theme="1"/>
        <rFont val="Calibri"/>
        <family val="2"/>
        <scheme val="minor"/>
      </rPr>
      <t xml:space="preserve">	Obrigação de apresentar o espelho do FapWeb – Fator Acidentário de Prevenção – FAP com vigência para o ano de 2023, aplicando o Fator do ano de 2022 na planilha de preços;  </t>
    </r>
  </si>
  <si>
    <r>
      <rPr>
        <b/>
        <sz val="11"/>
        <color theme="1"/>
        <rFont val="Calibri"/>
        <family val="2"/>
        <scheme val="minor"/>
      </rPr>
      <t>h)</t>
    </r>
    <r>
      <rPr>
        <sz val="11"/>
        <color theme="1"/>
        <rFont val="Calibri"/>
        <family val="2"/>
        <scheme val="minor"/>
      </rPr>
      <t xml:space="preserve">	Sobre o aprovisionamento de verbas trabalhistas:
                Os valores informados na Planilha de Composição dos Custos e de Formação dos Preços a título de provisão para pagamento de encargos trabalhistas relativos a férias e correspondente 1/3 de adicional de férias, 13º salário, adicional do FGTS nas    rescisões sem justa causa e, impactos sobre férias e 13º salário serão glosados do faturamento mensal e depositados em conta caução, de titularidade da Contratada, aberta em Agência da CAIXA, exclusivamente para essa finalidade.
               Observar a obrigatoriedade quanto aos percentuais incidentes sobre a remuneração de cada categoria profissional, para 13º salário (8,33%), Férias e 1/3 adicional (12,10%) e multa do FGTS (4%). </t>
    </r>
  </si>
  <si>
    <r>
      <rPr>
        <b/>
        <sz val="11"/>
        <color theme="1"/>
        <rFont val="Calibri"/>
        <family val="2"/>
        <scheme val="minor"/>
      </rPr>
      <t>h)</t>
    </r>
    <r>
      <rPr>
        <sz val="11"/>
        <color theme="1"/>
        <rFont val="Calibri"/>
        <family val="2"/>
        <scheme val="minor"/>
      </rPr>
      <t xml:space="preserve"> Obrigação da Licitante convocada apresentar Declaração de existência da Matriz ou, Instalação de Filial CNPJ no prazo máximo de 60 dias e, compromisso de manutenção desta Filial, quando necessária a instalação, na capital ou região metropolitana do estado do Paraná. </t>
    </r>
  </si>
  <si>
    <t>Instruções para utilização da Planilha de composição de Custos</t>
  </si>
  <si>
    <t>Primeiro passo:</t>
  </si>
  <si>
    <t>Escolhe as opções (Apoio Administrativo, Limpeza e Conservação ou Serviços Integrados</t>
  </si>
  <si>
    <t>Segundo passo</t>
  </si>
  <si>
    <t>Navegar pelas "Abas" e realizar o preenchimento de informações. Último campo: D78 custos ind.</t>
  </si>
  <si>
    <t>Terceiro passo</t>
  </si>
  <si>
    <r>
      <t>Ir à Aba '</t>
    </r>
    <r>
      <rPr>
        <b/>
        <sz val="11"/>
        <color theme="4" tint="-0.499984740745262"/>
        <rFont val="Calibri"/>
        <family val="2"/>
        <scheme val="minor"/>
      </rPr>
      <t>CUSTOS_INDIRETOS</t>
    </r>
    <r>
      <rPr>
        <sz val="11"/>
        <color theme="1"/>
        <rFont val="Calibri"/>
        <family val="2"/>
        <scheme val="minor"/>
      </rPr>
      <t xml:space="preserve">' e equalizar o % dos custos indiretos (Célula </t>
    </r>
    <r>
      <rPr>
        <b/>
        <sz val="11"/>
        <color theme="4" tint="-0.499984740745262"/>
        <rFont val="Calibri"/>
        <family val="2"/>
        <scheme val="minor"/>
      </rPr>
      <t>D78</t>
    </r>
    <r>
      <rPr>
        <sz val="11"/>
        <color theme="1"/>
        <rFont val="Calibri"/>
        <family val="2"/>
        <scheme val="minor"/>
      </rPr>
      <t xml:space="preserve">). </t>
    </r>
  </si>
  <si>
    <t>ATENÇÃO!</t>
  </si>
  <si>
    <r>
      <t xml:space="preserve">Só poderá inserir informações nas células marcadas em </t>
    </r>
    <r>
      <rPr>
        <b/>
        <u/>
        <sz val="11"/>
        <color theme="7" tint="-0.499984740745262"/>
        <rFont val="Calibri"/>
        <family val="2"/>
        <scheme val="minor"/>
      </rPr>
      <t>"AMARELO"</t>
    </r>
  </si>
  <si>
    <r>
      <t xml:space="preserve">Para </t>
    </r>
    <r>
      <rPr>
        <b/>
        <u/>
        <sz val="11"/>
        <rFont val="Calibri"/>
        <family val="2"/>
        <scheme val="minor"/>
      </rPr>
      <t>nova escolha</t>
    </r>
    <r>
      <rPr>
        <sz val="11"/>
        <rFont val="Calibri"/>
        <family val="2"/>
        <scheme val="minor"/>
      </rPr>
      <t xml:space="preserve"> de Tipo de Serviço, deve-se </t>
    </r>
    <r>
      <rPr>
        <b/>
        <u/>
        <sz val="11"/>
        <rFont val="Calibri"/>
        <family val="2"/>
        <scheme val="minor"/>
      </rPr>
      <t>clicar nos 2 botões "Retornar Original", clica rno botão "Serviços Integrados"</t>
    </r>
    <r>
      <rPr>
        <sz val="11"/>
        <rFont val="Calibri"/>
        <family val="2"/>
        <scheme val="minor"/>
      </rPr>
      <t xml:space="preserve"> e após </t>
    </r>
    <r>
      <rPr>
        <b/>
        <u/>
        <sz val="11"/>
        <rFont val="Calibri"/>
        <family val="2"/>
        <scheme val="minor"/>
      </rPr>
      <t>escolher a nova opção</t>
    </r>
  </si>
  <si>
    <r>
      <rPr>
        <b/>
        <u/>
        <sz val="11"/>
        <color theme="1"/>
        <rFont val="Calibri"/>
        <family val="2"/>
        <scheme val="minor"/>
      </rPr>
      <t>Ponto de Atenção</t>
    </r>
    <r>
      <rPr>
        <sz val="11"/>
        <color theme="1"/>
        <rFont val="Calibri"/>
        <family val="2"/>
        <scheme val="minor"/>
      </rPr>
      <t xml:space="preserve"> para VA/VR para postos por demanda (Aba 'APOIO H.E. e 'APOIO DEMANDA')</t>
    </r>
  </si>
  <si>
    <t>Dúvidas, favor entrar em contato</t>
  </si>
  <si>
    <t>Equipe GECPA</t>
  </si>
  <si>
    <t>DADOS DA UNIDADE PARA PRECIFICAÇÃO</t>
  </si>
  <si>
    <t>Objeto:</t>
  </si>
  <si>
    <t>Prestação de serviços de  limpeza, controle de pragas e jardinagem</t>
  </si>
  <si>
    <t>Prestação de serviços de apoio administrativo</t>
  </si>
  <si>
    <t>Número do Processo:</t>
  </si>
  <si>
    <t>Numero da Licitação:</t>
  </si>
  <si>
    <t>Prestação de serviços de apoio administrativo, limpeza, controle de pragas e jardinagem</t>
  </si>
  <si>
    <t>Estado</t>
  </si>
  <si>
    <t>RONDÔNIA</t>
  </si>
  <si>
    <t>Número de meses de execução contratual (meses):</t>
  </si>
  <si>
    <t>ACRE</t>
  </si>
  <si>
    <t>NORTE</t>
  </si>
  <si>
    <t>DATA INICIO PREVISTA</t>
  </si>
  <si>
    <t>DATA FIM PREVISTA</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</si>
  <si>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</si>
  <si>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</si>
  <si>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</si>
  <si>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</si>
  <si>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</si>
  <si>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</si>
  <si>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</si>
  <si>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</si>
  <si>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</si>
  <si>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</si>
  <si>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</si>
  <si>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</si>
  <si>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</si>
  <si>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</si>
  <si>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</si>
  <si>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GERAL</t>
  </si>
  <si>
    <t>GOIÁS</t>
  </si>
  <si>
    <t>CENTRO-OESTE</t>
  </si>
  <si>
    <t>MARANHÃO</t>
  </si>
  <si>
    <t>MATO GROSSO</t>
  </si>
  <si>
    <t>MATO GROSSO DO SUL</t>
  </si>
  <si>
    <t>MINAS GERAIS</t>
  </si>
  <si>
    <t>SUDESTE</t>
  </si>
  <si>
    <t>PARÁ</t>
  </si>
  <si>
    <t>PARAÍBA</t>
  </si>
  <si>
    <t>PARANÁ</t>
  </si>
  <si>
    <t>SUL</t>
  </si>
  <si>
    <t xml:space="preserve">Metragem estimada para limpeza semestral - 1/6 estimado por mês </t>
  </si>
  <si>
    <t>PERNAMBUCO</t>
  </si>
  <si>
    <r>
      <rPr>
        <b/>
        <sz val="18"/>
        <color theme="0"/>
        <rFont val="Arial"/>
        <family val="2"/>
      </rPr>
      <t>Custo médio de Deslocamento</t>
    </r>
    <r>
      <rPr>
        <sz val="10"/>
        <color theme="0"/>
        <rFont val="Arial"/>
        <family val="2"/>
      </rPr>
      <t xml:space="preserve">
(Considerar custo médio para que a equipe relacionada gastaria em deslocamento para atender cada Unidade)</t>
    </r>
  </si>
  <si>
    <t>FACHADA DE RISCO</t>
  </si>
  <si>
    <t>CONTROLE DE PRAGAS</t>
  </si>
  <si>
    <t>JARDIM</t>
  </si>
  <si>
    <t>PIAUÍ</t>
  </si>
  <si>
    <t>RIO GRANDE DO SUL</t>
  </si>
  <si>
    <t>RONDONIA</t>
  </si>
  <si>
    <t>RORAIMA</t>
  </si>
  <si>
    <t>SANTA CATARINA</t>
  </si>
  <si>
    <t>Metragem estimada para limpeza semestral - 10% da área de cronograma</t>
  </si>
  <si>
    <t>SÃO PAULO - ABC</t>
  </si>
  <si>
    <t>ESPÍRITO SANTO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</si>
  <si>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</si>
  <si>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DADOS DA CCT SEAC &amp; CLT</t>
  </si>
  <si>
    <t>SÃO PAULO - BAIXADA SANTISTA</t>
  </si>
  <si>
    <t>SÃO PAULO - BAURU</t>
  </si>
  <si>
    <t>SÃO PAULO - SÉ</t>
  </si>
  <si>
    <t>SERGIPE</t>
  </si>
  <si>
    <t>TÓPICO</t>
  </si>
  <si>
    <t>EMBASAMENTO CCT</t>
  </si>
  <si>
    <t>RESUMO / OBS</t>
  </si>
  <si>
    <t>TOCANTINS</t>
  </si>
  <si>
    <t>SINDICATO ASSEIO E CONSERVAÇÃO</t>
  </si>
  <si>
    <t>SINDICATO DAS EMPRESAS DE ASSEIO, CONSERVACAO, LIMPEZA PUBLICA E LOCACAO DE MAODE-
OBRA DO ESTADO DE RONDONIA, CNPJ n. 63.762.496/0001-50, neste ato representado(a) por seu
Presidente, Sr(a). RODOLFO JOSE FERNANDES CLAROS e por seu Vice-Presidente, Sr(a). VINICIUS
LUIS PEREIRA;
E
SINDICATO DOS TRABALHADORES NAS EMPRESAS DE TERCEIRIZACAO EM GERAL E PRESTACAO
DE SERVICOS DO ESTADO DE RONDONIA, CNPJ n. 34.481.556/0001-69, neste ato representado(a) por
seu Tesoureiro, Sr(a). ATHENIS MAIA DE LUCENA e por seu Presidente, Sr(a). ANA MARIA LIMA
ARAGAO;</t>
  </si>
  <si>
    <t>Consulta no site Mediador até 02/08/2023 - qualquer alteração posterior até a assinatura do contrato será tratada em processo de repactuação solicitado na mesma data da celebração do contrato.</t>
  </si>
  <si>
    <t>ABRANGÊNCIA</t>
  </si>
  <si>
    <t>CLÁUSULA SEGUNDA - ABRANGÊNCIA
A presente Convenção Coletiva de Trabalho abrangerá a(s) categoria(s) Das Empresas e Trabalhadores
da Terceirização em Geral e Prestação de Serviços de asseio, conservação, limpeza pública e
ambiental, limpeza urbana, varrição, remoção, coleta de lixo privados e públicos/urbanos, coleta de
resíduos hospitalares e industriais, bem como terceirização e/ou locação de mão-de- obra em geral,
com abrangência territorial em todo o estado de Rondônia, com abrangência territorial em Alta
Floresta D'Oeste/RO, Alto Alegre dos Parecis/RO, Alto Paraíso/RO, Alvorada D'Oeste/RO,
Ariquemes/RO, Buritis/RO, Cabixi/RO, Cacaulândia/RO, Cacoal/RO, Campo Novo de Rondônia/RO,
Candeias do Jamari/RO, Castanheiras/RO, Cerejeiras/RO, Chupinguaia/RO, Colorado do Oeste/RO,
Corumbiara/RO, Costa Marques/RO, Cujubim/RO, Espigão D'Oeste/RO, Governador Jorge
Teixeira/RO, Guajará-Mirim/RO, Itapuã do Oeste/RO, Jaru/RO, Ji-Paraná/RO, Machadinho D'Oeste/RO,
Ministro Andreazza/RO, Mirante da Serra/RO, Monte Negro/RO, Nova Brasilândia D'Oeste/RO, Nova
Mamoré/RO, Nova União/RO, Novo Horizonte do Oeste/RO, Ouro Preto do Oeste/RO, Parecis/RO,
Pimenta Bueno/RO, Pimenteiras do Oeste/RO, Porto Velho/RO, Presidente Médici/RO, Primavera de
Rondônia/RO, Rio Crespo/RO, Rolim de Moura/RO, Santa Luzia D'Oeste/RO, São Felipe D'Oeste/RO,
São Francisco do Guaporé/RO, São Miguel do Guaporé/RO, Seringueiras/RO, Teixeirópolis/RO,
Theobroma/RO, Urupá/RO, Vale do Anari/RO, Vale do Paraíso/RO e Vilhena/RO.</t>
  </si>
  <si>
    <t>Estado de Rondônia</t>
  </si>
  <si>
    <t>DATA BASE - VALIDADE CCT</t>
  </si>
  <si>
    <t xml:space="preserve">CLÁUSULA PRIMEIRA - VIGÊNCIA E DATA-BASE 
As partes fixam a vigência da presente Convenção Coletiva de Trabalho no período de 01º de janeiro de 2023 a 31 de dezembro de 2023 e a data-base da categoria em 01º de janeiro. </t>
  </si>
  <si>
    <r>
      <rPr>
        <b/>
        <sz val="10"/>
        <color theme="1"/>
        <rFont val="Arial"/>
        <family val="2"/>
      </rPr>
      <t xml:space="preserve">DATA BASE </t>
    </r>
    <r>
      <rPr>
        <sz val="10"/>
        <color theme="1"/>
        <rFont val="Arial"/>
        <family val="2"/>
      </rPr>
      <t xml:space="preserve">-  01 janeiro
</t>
    </r>
    <r>
      <rPr>
        <b/>
        <sz val="10"/>
        <color theme="1"/>
        <rFont val="Arial"/>
        <family val="2"/>
      </rPr>
      <t xml:space="preserve">VALIDADE  </t>
    </r>
    <r>
      <rPr>
        <sz val="10"/>
        <color theme="1"/>
        <rFont val="Arial"/>
        <family val="2"/>
      </rPr>
      <t xml:space="preserve">- 12 meses </t>
    </r>
  </si>
  <si>
    <t>SALÁRIO MÍNIMO NACIONAL</t>
  </si>
  <si>
    <t>https://www.planalto.gov.br/ccivil_03/_ato2023-2026/2023/mpv/mpv1172.htm</t>
  </si>
  <si>
    <t>Salário Minimo Nacional em 2023 - R$ 1.320,00</t>
  </si>
  <si>
    <t>PISO CATEGORIA x JORNADA</t>
  </si>
  <si>
    <t>CLÁUSULA QUARTA - DO REAJUSTE SALARIAL
A todos os empregados da categoria profissional fica garantido um reajuste de 11,25% (onze vírgula, vinte
e cinco por cento) sobre os salários vigentes na CCT 2021; abrangendo todos os Municípios e Distritos do
Estado de Rondônia.
O valor do salário base da categoria para o período de 2022 é de R$ 1.397,58 (hum mil, trezentos e
noventa e sete reais e cinquenta e oito centavos).</t>
  </si>
  <si>
    <t>PISO DA CATEGORIA
R$ 1.397,58</t>
  </si>
  <si>
    <t>FRACIONAMENTO DE JORNADA</t>
  </si>
  <si>
    <t>CLÁUSULA VIGÉSIMA SEXTA - JORNADA DE TRABALHO E DO REGIME DE COMPENSAÇÃO
A jornada de trabalho dos empregados abrangidos por esta Convenção Coletiva de Trabalho é de 30 a
44 (Trinta a quarenta e quatro horas semanais) e de até 220 (duzentos e vinte horas mensais ) sem
diferença ou proporcionalidade, ou seja, independente de trabalhar 30 ou 44 horas semanais o salário será
o mesmo.
PARÁGRAFO PRIMEIRO: Faculta-se às empresas a contratação de jornada de trabalho em regime fixo de
revezamento de 12 (doze) horas trabalhadas e 36 (trinta e seis) horas de descanso compensatório
conforme a lei 13.467/2017.
PARÁGRAFO SEGUNDO: A jornada definida no parágrafo anterior poderá ser praticada em ambiente
insalubre, nos termos do parágrafo único do art. 60 da CLT.
PARÁGRAFO TERCEIRO: A Título de cálculo de INTRAJORNADA será utilizado à base de 220 horas,
independente de carga horária de trabalho.</t>
  </si>
  <si>
    <t>Seguro de vida - Primazia do Artigo 7º da Constituição Federal (XXVIII) caso a CCT não contemple.</t>
  </si>
  <si>
    <r>
      <t xml:space="preserve">Seguro de Vida facultativo, conforme CCT. Seguro da Constituição Federal - XXVIII - </t>
    </r>
    <r>
      <rPr>
        <b/>
        <sz val="10"/>
        <color theme="1"/>
        <rFont val="Arial"/>
        <family val="2"/>
      </rPr>
      <t>seguro contra acidentes de trabalho, a cargo do empregador</t>
    </r>
    <r>
      <rPr>
        <sz val="10"/>
        <color theme="1"/>
        <rFont val="Arial"/>
        <family val="2"/>
      </rPr>
      <t xml:space="preserve">, sem excluir a indenização a que este está obrigado, quando incorrer em dolo ou culpa; </t>
    </r>
  </si>
  <si>
    <t>VEDAÇÃO DE VALORES DE SERVIÇOS FIXADOS EM CCT  - PRIMAZIA DA ATUAÇÃO DO PRIVADO - LIVRE CONCORRÊNCIA DE MERCADO</t>
  </si>
  <si>
    <r>
      <rPr>
        <b/>
        <sz val="10"/>
        <color theme="1"/>
        <rFont val="Arial"/>
        <family val="2"/>
      </rPr>
      <t>DECRETO Nº 9.507, DE 21 DE SETEMBRO DE 2018</t>
    </r>
    <r>
      <rPr>
        <sz val="10"/>
        <color theme="1"/>
        <rFont val="Arial"/>
        <family val="2"/>
      </rPr>
      <t xml:space="preserve">
Art. 9º Os contratos de prestação de serviços continuados que envolvam disponibilização de pessoal da contratada de forma prolongada ou contínua para consecução do objeto contratual exigirão:
I - apresentação pela contratada do quantitativo de empregados vinculados à execução do objeto do contrato de prestação de serviços, a lista de identificação destes empregados e respectivos salários
II - o cumprimento das obrigações estabelecidas em acordo, convenção, dissídio coletivo de trabalho ou equivalentes das categorias abrangidas pelo contrato; e
III - a relação de benefícios a serem concedidos pela contratada a seus empregados, que conterá, no mínimo, o auxílio-transporte e o auxílio-alimentação, quando esses forem concedidos pela contratante.
</t>
    </r>
    <r>
      <rPr>
        <b/>
        <sz val="10"/>
        <color theme="1"/>
        <rFont val="Arial"/>
        <family val="2"/>
      </rPr>
      <t>Parágrafo único. A administração pública não se vincula às disposições estabelecidas em acordos, dissídios ou convenções coletivas de trabalho que tratem de:</t>
    </r>
    <r>
      <rPr>
        <sz val="10"/>
        <color theme="1"/>
        <rFont val="Arial"/>
        <family val="2"/>
      </rPr>
      <t xml:space="preserve">
I - pagamento de participação dos trabalhadores nos lucros ou nos resultados da empresa contratada;
II - matéria não trabalhista, ou que estabeleçam direitos não previstos em lei, tais como valores ou índices obrigatórios de encargos sociais ou previdenciários; e
III - preços para os insumos relacionados ao exercício da atividade.</t>
    </r>
  </si>
  <si>
    <r>
      <t xml:space="preserve">Vedação de fixação de valores de serviços, na finalidade da </t>
    </r>
    <r>
      <rPr>
        <b/>
        <sz val="10"/>
        <color theme="1"/>
        <rFont val="Arial"/>
        <family val="2"/>
      </rPr>
      <t>preservação da livre concorrência no mercado</t>
    </r>
    <r>
      <rPr>
        <sz val="10"/>
        <color theme="1"/>
        <rFont val="Arial"/>
        <family val="2"/>
      </rPr>
      <t>, para serviços de precificação e contratação comum  e que abrangem obrigações das relações trabalhistas   Exemplo: Serviços de Saúde e Segurança do Trabalho (PPRA; PCMSO, PPP, ASO, Atestados Admissional e Demissional etc.)</t>
    </r>
  </si>
  <si>
    <t>RESUMO SALARIAL CCT</t>
  </si>
  <si>
    <t>DADOS</t>
  </si>
  <si>
    <t>SEAC</t>
  </si>
  <si>
    <t>SEAC TA</t>
  </si>
  <si>
    <t>OBSERVAÇÃO</t>
  </si>
  <si>
    <t>DATA BASE:</t>
  </si>
  <si>
    <t>Confira a autenticidade no endereço
http://www3.mte.gov.br/sistemas/mediador/</t>
  </si>
  <si>
    <t>ESTADO</t>
  </si>
  <si>
    <t>RO</t>
  </si>
  <si>
    <t xml:space="preserve">N REGISTRO MTE </t>
  </si>
  <si>
    <t>RO000003/2022</t>
  </si>
  <si>
    <t>RO000005/2023</t>
  </si>
  <si>
    <t xml:space="preserve">DATA REGISTRO MTE </t>
  </si>
  <si>
    <t>VARIAÇÃO PERCENTUAL</t>
  </si>
  <si>
    <t>FUNÇÃO</t>
  </si>
  <si>
    <t>JORNADA CONTRATADA</t>
  </si>
  <si>
    <t>QDE POSTOS</t>
  </si>
  <si>
    <t>SALARIO NORMATIVO 
(220 HRS)</t>
  </si>
  <si>
    <t>ADICIONAL INSALUBRIDADE (%) - MEDIA PONDERADA -APLICADO SOBRE O SALÁRIO BASE</t>
  </si>
  <si>
    <t>ADICIONAL PERICULOSIDADE (%) APLICADO SOBRE O SALÁRIO BASE</t>
  </si>
  <si>
    <t>OUTROS 1 
(R$)</t>
  </si>
  <si>
    <t>OUTROS 2 
(R$)</t>
  </si>
  <si>
    <t>OUTROS 3
(R$)</t>
  </si>
  <si>
    <t>ADICIONAIS / 
GRATIFICAÇÕES</t>
  </si>
  <si>
    <t>REMUNERAÇÃO TOTAL PROPORCIONAL</t>
  </si>
  <si>
    <t>Agente de limpeza - 12/36 horas</t>
  </si>
  <si>
    <t xml:space="preserve"> 12/36</t>
  </si>
  <si>
    <t>Agente de limpeza - 100 horas</t>
  </si>
  <si>
    <t>Agente de limpeza - 150 horas</t>
  </si>
  <si>
    <t>Agente de limpeza - 220 horas</t>
  </si>
  <si>
    <t>Limpador de fachada com risco - 220 horas</t>
  </si>
  <si>
    <t>Técnico de Segurança do Trabalho - 220 horas - Limpeza c/ risco</t>
  </si>
  <si>
    <t>Carregador - 220 horas</t>
  </si>
  <si>
    <t>Copeira - 220 horas</t>
  </si>
  <si>
    <t>Copeira - 150 horas</t>
  </si>
  <si>
    <t>Copeira - 100 horas</t>
  </si>
  <si>
    <t>Garagista - 220 horas</t>
  </si>
  <si>
    <t>Operador de Reprografia - 220 horas</t>
  </si>
  <si>
    <t>Porteiro - 220 horas</t>
  </si>
  <si>
    <t>Porteiro 150 horas</t>
  </si>
  <si>
    <t>Porteiro - 12/36 horas</t>
  </si>
  <si>
    <t>Recepcionista Área Meio - 220 horas</t>
  </si>
  <si>
    <t>Recepcionista Área Meio - 150 horas</t>
  </si>
  <si>
    <t>Recepcionista SAA - 220 horas</t>
  </si>
  <si>
    <t>Zelador - 220 horas</t>
  </si>
  <si>
    <t>Preposto - Fiscal - Supervisão do contrato - 220 horas</t>
  </si>
  <si>
    <t>Telefonistas - 180 horas</t>
  </si>
  <si>
    <t>Telefonista - 100 horas</t>
  </si>
  <si>
    <t>Jardineiro - 220 horas</t>
  </si>
  <si>
    <t xml:space="preserve">Auxiliar de dedetizador - 220 horas </t>
  </si>
  <si>
    <t>Fonte: dissidio.com</t>
  </si>
  <si>
    <t xml:space="preserve">Dedetizador - 220 horas </t>
  </si>
  <si>
    <t>não localizado na CCT</t>
  </si>
  <si>
    <t>Ascensorista - 180 horas</t>
  </si>
  <si>
    <t>Ascensorista - Integral - 180 horas</t>
  </si>
  <si>
    <t xml:space="preserve">Piso da Categoria </t>
  </si>
  <si>
    <t>Engenheiro Químico - Serviço de Controle de Pragas</t>
  </si>
  <si>
    <t>Fonte: SENGE-RO Sindicato dos Engenheiros do Estado de Rondônia https://www.senge-ro.org.br/salario-minimo-profissional</t>
  </si>
  <si>
    <t>Salário Mínimo Nacional - base da Insalubridade quando não estipulado outro parâmetro pela CCT de vinculação</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</si>
  <si>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</si>
  <si>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</si>
  <si>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</si>
  <si>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</si>
  <si>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</si>
  <si>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</si>
  <si>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</si>
  <si>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</si>
  <si>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Auxílio Alimentação/Auxílio Lanche</t>
  </si>
  <si>
    <t>Participação do Empregado</t>
  </si>
  <si>
    <t>Seguro de vida</t>
  </si>
  <si>
    <t>CLÁUSULA SEXTA - ALTERAÇÃO DA CLÁUSULA DÉCIMA QUINTA (DO AUXILIO ALIMENTAÇÃO)</t>
  </si>
  <si>
    <t>Outros</t>
  </si>
  <si>
    <t>CLÁUSULA DÉCIMA SÉTIMA - DO AUXILIO CRECHE</t>
  </si>
  <si>
    <t>VT</t>
  </si>
  <si>
    <t>VALOR</t>
  </si>
  <si>
    <t>01 TRAJETO IDA E VOLTA</t>
  </si>
  <si>
    <t>PARTIC EMPREG</t>
  </si>
  <si>
    <t>220 HRS</t>
  </si>
  <si>
    <t>valor va</t>
  </si>
  <si>
    <t>desconto possivel</t>
  </si>
  <si>
    <t>TÉCNICO SEGURANÇA DO TRABALHO</t>
  </si>
  <si>
    <t>150 HRS</t>
  </si>
  <si>
    <t>100 HRS</t>
  </si>
  <si>
    <t>LIMPADOR FACHADA COM RISCO</t>
  </si>
  <si>
    <t>JARDINEIRO</t>
  </si>
  <si>
    <t>CONTROLADOR DE PRAGAS E AUXILIAR</t>
  </si>
  <si>
    <t>VALOR TARIFA TRANSPORTE CAPITAL RS</t>
  </si>
  <si>
    <t>FONTE DE ACESSO A CONSULTA TRANSPORTE</t>
  </si>
  <si>
    <t>https://g1.globo.com/ro/rondonia/noticia/2022/12/09/prefeitura-de-porto-velho-reajusta-tarifa-do-transporte-publico-para-r-450.ghtml</t>
  </si>
  <si>
    <t>DATA DE ACESSO</t>
  </si>
  <si>
    <t>BENEFÍCIO</t>
  </si>
  <si>
    <t>DATA</t>
  </si>
  <si>
    <t>DIAS NA VIGENCIA</t>
  </si>
  <si>
    <t>VIGENCIA INICIAL</t>
  </si>
  <si>
    <t>INDICE ACIDENTE TRABALHO</t>
  </si>
  <si>
    <t>DURAÇÃO</t>
  </si>
  <si>
    <t>INDICE NATALIDADE</t>
  </si>
  <si>
    <t>DIAS UTEIS</t>
  </si>
  <si>
    <t>CONFORME TABELA ABAIXO</t>
  </si>
  <si>
    <t>ÍNDICE MORTALIDADE</t>
  </si>
  <si>
    <t>SEGURO VIDA</t>
  </si>
  <si>
    <t>220 horas</t>
  </si>
  <si>
    <t>Postos diversos</t>
  </si>
  <si>
    <t>Percentual  Hora Extra 2ª a sábado /domingo</t>
  </si>
  <si>
    <t xml:space="preserve"> 12/36 horas</t>
  </si>
  <si>
    <t>Dias trabalhados jornada 12 x 36</t>
  </si>
  <si>
    <t>Telefonista</t>
  </si>
  <si>
    <t>Percentual  Hora Extra 2ª a sábado / domingo</t>
  </si>
  <si>
    <t>OUTROS</t>
  </si>
  <si>
    <t>SALÁRIO - Atenção as categorias com Periculosidade e Insalubridade - aplicar somente no salário-base</t>
  </si>
  <si>
    <t>CUSTO EMPRESA</t>
  </si>
  <si>
    <t>CUSTO EMPREGADO</t>
  </si>
  <si>
    <t xml:space="preserve">MÓDULO 6 - CUSTOS INDIRETOS, LUCRO E TRIBUTOS </t>
  </si>
  <si>
    <t>Custos Indiretos / Despesas Administrativas</t>
  </si>
  <si>
    <t>Deverá ser elaborada planilha com a média dos custos indiretos -  Tabela CGU (2015)</t>
  </si>
  <si>
    <t>Fonte tabela CGU - RELATÓRIO DE AVALIAÇÃO POR ÁREA DE GESTÃO Nº 3 - GASTOS DO GOVERNO FEDERAL COM TERCEIRIZAÇÃO DE SERVIÇOS DE VIGILÂNCIA, LIMPEZA E CONSERVAÇÃO PREDIAL - 2015 - PG. 43</t>
  </si>
  <si>
    <t xml:space="preserve">Lucro </t>
  </si>
  <si>
    <t>Mediana de elaboração da CGU - Relatório Terceirização Ano 2015</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</si>
  <si>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</si>
  <si>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</si>
  <si>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</si>
  <si>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</si>
  <si>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</si>
  <si>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</si>
  <si>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</si>
  <si>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</si>
  <si>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</si>
  <si>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</si>
  <si>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</si>
  <si>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Nota Técnica nº 2/2018/CGAC/CISET/SG-PR - VER GRÁFICOS ABAIXO MÉDIAS CI E LUCRO</t>
  </si>
  <si>
    <t>Competência</t>
  </si>
  <si>
    <t xml:space="preserve">5301-03 </t>
  </si>
  <si>
    <t>TOTAL 2024</t>
  </si>
  <si>
    <t>TOTAL 2025</t>
  </si>
  <si>
    <t>TOTAL</t>
  </si>
  <si>
    <t>MÉDIA DE ENCARGOS TRABALHISTAS PARA SERVIÇOS FIXOS</t>
  </si>
  <si>
    <t>Submódulo 2.1 - 13º (Décimo Terceiro) Salário, Férias e Adicional de Férias</t>
  </si>
  <si>
    <t>Perc. (%) Legislação</t>
  </si>
  <si>
    <t>A -</t>
  </si>
  <si>
    <t>13º (Décimo Terceiro) Salário (VERBA APROVISIONADA) - (1/12) x 100 = 8,33%</t>
  </si>
  <si>
    <t>CF art 7º inc XVII e CLT art 142. 1/12 do valor referente à gratificação natalina. Dividido por 11 pra cobrir os ferista.</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</si>
  <si>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</si>
  <si>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</si>
  <si>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</si>
  <si>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</si>
  <si>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</si>
  <si>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Lei 8.212/91 art. 22 inciso I</t>
  </si>
  <si>
    <t xml:space="preserve">Salário Educação - Art. 3º, Inciso I, Decreto n.º 87.043/82                                               </t>
  </si>
  <si>
    <t>Decreto 87.043/82 art 3º inciso I</t>
  </si>
  <si>
    <t>C -</t>
  </si>
  <si>
    <t xml:space="preserve">Seguro Acidente de Trabalho (RAT x FAP) - Decreto nº 3.048/99 </t>
  </si>
  <si>
    <t>Lei 8.212/91 art. 22 inc I alíneas "b" e "c". Pode variar de acordo com o grau de risco da atividade</t>
  </si>
  <si>
    <t>D -</t>
  </si>
  <si>
    <t xml:space="preserve">SESC ou SESI - Art. 3º, Lei n.º 8.036/90 </t>
  </si>
  <si>
    <t>Decreto-Lei 9.853/1946 (Art. 3º) e Lei 8.036/1990 (Art. 30)</t>
  </si>
  <si>
    <t>E -</t>
  </si>
  <si>
    <t>SENAI - SENAC - Decreto n.º 2.318/86</t>
  </si>
  <si>
    <t>Decreto-Lei nº 8621/46</t>
  </si>
  <si>
    <t>F -</t>
  </si>
  <si>
    <t xml:space="preserve">SEBRAE - Art. 8º, Lei n.º 8.029/90 e Lei n.º 8.154/90                                          </t>
  </si>
  <si>
    <t>Fundamentada na Lei nº 8.029, de 12 de abril de 1990. (Art. 8°), alterada pela Lei 8154/1990</t>
  </si>
  <si>
    <t>G -</t>
  </si>
  <si>
    <t xml:space="preserve">INCRA - Lei n.º 7.787/89 e DL n.º 1.146/70                          </t>
  </si>
  <si>
    <t>Decreto-Lei 1.146/70 art 1º inciso I, CF – 88, Artigo 184, Artigo 150, Inciso I</t>
  </si>
  <si>
    <t>H -</t>
  </si>
  <si>
    <t xml:space="preserve">FGTS - Art. 15, Lei nº 8.030/90 e Art. 7º, III, CF                                                                      </t>
  </si>
  <si>
    <t>Lei 8.036/90 art 15 e CF art 7º inciso III</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</si>
  <si>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</si>
  <si>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</si>
  <si>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</si>
  <si>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</si>
  <si>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</si>
  <si>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</si>
  <si>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</si>
  <si>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</si>
  <si>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</si>
  <si>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</si>
  <si>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</si>
  <si>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</si>
  <si>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</si>
  <si>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</si>
  <si>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t xml:space="preserve">CF art 7º inc XXI e CLT art 487/491. </t>
  </si>
  <si>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</si>
  <si>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</si>
  <si>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t>Artigo 18 da Lei nº 8.036 de 11 de maio de 1990</t>
  </si>
  <si>
    <r>
      <t xml:space="preserve">Aviso-Prévio Trabalhado
</t>
    </r>
    <r>
      <rPr>
        <sz val="11"/>
        <rFont val="Calibri"/>
        <family val="2"/>
        <scheme val="minor"/>
      </rPr>
      <t xml:space="preserve">      Base de Cálculo 
            CJT/CISET: Cálculo: [(100% / 30) x 7]/(Período do Contrato)</t>
    </r>
  </si>
  <si>
    <t>CF art 7º inc XXI e CLT art 487. Considerando que 95% dos profissionais cumprem aviso prévio.</t>
  </si>
  <si>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</si>
  <si>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</si>
  <si>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</si>
  <si>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</si>
  <si>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</si>
  <si>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</si>
  <si>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</si>
  <si>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</si>
  <si>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</si>
  <si>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</si>
  <si>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CLT (Art. 131 inciso I e Art. 473 inciso I ao IX). Considerando 2,96 ausência por ano</t>
  </si>
  <si>
    <t>Substituto na cobertura de Licença Paternidade - Cálculo: ((5/30) /12) x 0,015 = 0,02%</t>
  </si>
  <si>
    <t>Art 7º XIX CF e §1º da CLT. Considerando que 1,5% dos trabalhadores têm filhos por ano</t>
  </si>
  <si>
    <t>Substituto na cobertura de Ausência por Acidente de Trabalho - Calculo: 
((15/30)/12) x 0,0078 x 100 = 0,03%.
[(15/30)/12] x 0,08 x 100 = 0,33%</t>
  </si>
  <si>
    <t>CLT (Art. 131 inciso III e Art. 201 inciso I). Considerando ocorrência para 0,78% dos profissionais por ano</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</si>
  <si>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</si>
  <si>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</si>
  <si>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</si>
  <si>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</si>
  <si>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</si>
  <si>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</si>
  <si>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</si>
  <si>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</si>
  <si>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</si>
  <si>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</si>
  <si>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</si>
  <si>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</si>
  <si>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API E APT 12 meses</t>
  </si>
  <si>
    <t>Diluir para 30 meses</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</si>
  <si>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</si>
  <si>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</si>
  <si>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</si>
  <si>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SERVIÇOS DE APOIO ADMINISTRATIVO FIXOS</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</si>
  <si>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</si>
  <si>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</si>
  <si>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</si>
  <si>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</si>
  <si>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</si>
  <si>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</si>
  <si>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</si>
  <si>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</si>
  <si>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</si>
  <si>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</si>
  <si>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</si>
  <si>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 xml:space="preserve">Custos Indiretos </t>
  </si>
  <si>
    <t>Lucro</t>
  </si>
  <si>
    <t>Verificar local ISS</t>
  </si>
  <si>
    <t>PIS</t>
  </si>
  <si>
    <t>COFINS</t>
  </si>
  <si>
    <t>Módulo 5 - Insumos Diversos (Uniformes - EPI - Crachá)</t>
  </si>
  <si>
    <t>Máximo PIS/COFINS</t>
  </si>
  <si>
    <t>Subtotal</t>
  </si>
  <si>
    <t>Fator Tributo (Fator T)</t>
  </si>
  <si>
    <t>E</t>
  </si>
  <si>
    <t>Resultado:</t>
  </si>
  <si>
    <t>Soma de Lucro e CI</t>
  </si>
  <si>
    <t xml:space="preserve">Módulo 6 - Tributos - ISSQN do local da Filial que atenderá o contrato </t>
  </si>
  <si>
    <t>ISSQN</t>
  </si>
  <si>
    <t>Módulo 6 - Tributos - PIS - alíquota do Lucro Real 1,65% (Apresentar média)</t>
  </si>
  <si>
    <t>Módulo 6 - Tributos - COFINS - alíquota do Lucro Real 7,60% (Apresentar média)</t>
  </si>
  <si>
    <t xml:space="preserve">Soma dos Tributos: </t>
  </si>
  <si>
    <t>VALOR TOTAL POR EMPREGADO = Base aplicação do Fator Tributário + total dos tributos</t>
  </si>
  <si>
    <t>Fator Economicidade - Acórdão TCU nº 289/2018 - Plenário, de 21 de fevereiro de 2018</t>
  </si>
  <si>
    <t>Encargos Sociais</t>
  </si>
  <si>
    <t>Quantidade</t>
  </si>
  <si>
    <t>PREÇO MÁXIMO ADMITIDO</t>
  </si>
  <si>
    <t>VALOR UNITÁRIO</t>
  </si>
  <si>
    <t>VALOR TOTAL</t>
  </si>
  <si>
    <t>Total mensal</t>
  </si>
  <si>
    <t>Custos Indiretos (% médio sobre preço final)</t>
  </si>
  <si>
    <t>CUSTO DE HORAS EXTRAS</t>
  </si>
  <si>
    <t>Soma dos Tributos</t>
  </si>
  <si>
    <t>Percentual HE</t>
  </si>
  <si>
    <t>Módulo 6 - Tributos - PIS -  alíquota do  Lucro Real  1,65% (Apresentar média)</t>
  </si>
  <si>
    <t>Módulo 6 - Tributos -  COFINS -  alíquota do  Lucro Real 7,60%  (Apresentar média)</t>
  </si>
  <si>
    <t>Módulo 6 - Custos Indiretos - média MPU 3%</t>
  </si>
  <si>
    <t>ESTIMATIVA DE HORAS EXTRAS TRABALHADAS DE 2ª A 6ª - POSTOS FIXOS - SEM ACRÉSCIMO DE TRANSPORTE E AUXÍLIO ALIMENTAÇÃO</t>
  </si>
  <si>
    <t>Estimativa Horas Extras</t>
  </si>
  <si>
    <t>PREÇO MÁXIMO ADMITIDO HORA EXTRA</t>
  </si>
  <si>
    <t>HORA SUPLEMENTAR TRABALHADA DE 2ª A 6ª</t>
  </si>
  <si>
    <t xml:space="preserve">Total Horas     </t>
  </si>
  <si>
    <t>ESTIMATIVA DE HORAS EXTRAS TRABALHADAS AOS SÁBADOS - POSTOS FIXOS - COM ACRÉSCIMO DE TRANSPORTE E AUXÍLIO ALIMENTAÇÃO</t>
  </si>
  <si>
    <t>VR SEAC &gt;= 6H</t>
  </si>
  <si>
    <t>VR SEAC &gt; 4H &lt; 6H</t>
  </si>
  <si>
    <t>Estimativa 
1 sábado/mês (hrs) por posto</t>
  </si>
  <si>
    <t>01 DIA COM 6H DE LABOR + VA + VT</t>
  </si>
  <si>
    <t>VALOR TOTAL
1 SÁBADO COM 6 HRS
+ VA + TT</t>
  </si>
  <si>
    <t>Custos Indiretos</t>
  </si>
  <si>
    <t>SERVIÇOS SOB DEMANDA DE SEGUNDA A SÁBADO</t>
  </si>
  <si>
    <t>Soma dos tributos</t>
  </si>
  <si>
    <t>HORA DE TRABALHO SEM ALIMENTAÇÃO E TRANSPORTE</t>
  </si>
  <si>
    <t xml:space="preserve">Encargos Sociais       </t>
  </si>
  <si>
    <t>VR SEAC =&gt; 6H</t>
  </si>
  <si>
    <t>Estimativa de Diárias/mês</t>
  </si>
  <si>
    <t>jornada</t>
  </si>
  <si>
    <t>1 dia de serviço com 8h ou 6h (conforme posto) de trabalho
+ VA + VT</t>
  </si>
  <si>
    <t>VALOR TOTAL PARA 1 DIA* COM ALIMENTAÇÃO E VT</t>
  </si>
  <si>
    <t>VALOR TOTAL DIÁRIAS COM ALIMENTAÇÃO E VT</t>
  </si>
  <si>
    <t>*:15 dias para carregador</t>
  </si>
  <si>
    <t>Estimativa mensal</t>
  </si>
  <si>
    <t>SERVIÇOS DE LIMPEZA FIXOS</t>
  </si>
  <si>
    <t>Mão de obra vinculada à execução contratual</t>
  </si>
  <si>
    <t>Subtotal =&gt; (A+B+C+D)</t>
  </si>
  <si>
    <t>VALOR TOTAL POR POSTO</t>
  </si>
  <si>
    <t>CUSTO DA LIMPEZA DE SEGUNDA A SEXTA</t>
  </si>
  <si>
    <t xml:space="preserve">VALOR EXCLUSIVO DA MÃO DE OBRA FIXA + UNIFORME + CRACHÁ + EPI </t>
  </si>
  <si>
    <t>Posto</t>
  </si>
  <si>
    <t>Um.</t>
  </si>
  <si>
    <t>Qde</t>
  </si>
  <si>
    <t>Jornadas mínimas para atendimento as Agências, Postos de Atendimento, Áreas Administrativas, Salas não Contíguas - SNC, em dias úteis, conforme Planilha de Dimensionamento anexa ao Edital.  A distribuição de jornada por Unidade manutenida não pode ser alterada.</t>
  </si>
  <si>
    <t>TOTAL DE PROFISSIONAIS FIXOS</t>
  </si>
  <si>
    <t>MÉDIA CUSTOS INDIRETOS</t>
  </si>
  <si>
    <t xml:space="preserve">ESTIMATIVA DE QUANTITATIVO DE DA MÃO DE OBRA </t>
  </si>
  <si>
    <t>TOTAL CUSTO COM A MÃO DE OBRA - AUXILIARES FIXOS</t>
  </si>
  <si>
    <t>MÓDULO 5 - INSUMOS</t>
  </si>
  <si>
    <t>MATERIAL E DEPRECIAÇÃO DE EQUIPAMENTOS</t>
  </si>
  <si>
    <t>Parâmetro usual de Mercado, cada empresa deve avaliar seus custos e readequar caso necessário.</t>
  </si>
  <si>
    <t>12%  custo da mão de obra (Manual Limpeza do MPOG)</t>
  </si>
  <si>
    <t>Total Materiais de Limpeza e Higiene - Material Durável - Equipamentos 
(depreciação 60 meses)</t>
  </si>
  <si>
    <t>Total da mão-de-obra, materiais e depreciação de equipamentos</t>
  </si>
  <si>
    <t>base para C.I.</t>
  </si>
  <si>
    <t>MÓDULO 6 - CUSTOS INDIRETOS, TRIBUTOS E LUCRO</t>
  </si>
  <si>
    <t>Custos Indiretos, Tributos e Lucro</t>
  </si>
  <si>
    <t>Percentual (%)</t>
  </si>
  <si>
    <t>planilha auxiliar</t>
  </si>
  <si>
    <t>Soma de Lucro e custos Indiretos</t>
  </si>
  <si>
    <t>C.1. Tributos Federais - PIS</t>
  </si>
  <si>
    <t>C.1. Tributos Federais - COFINS</t>
  </si>
  <si>
    <t>C.2. Tributos Estaduais (especificar)</t>
  </si>
  <si>
    <t>C.3. Tributos Municipais - ISSQN</t>
  </si>
  <si>
    <t>C.4. Outros (especificar)</t>
  </si>
  <si>
    <t>TOTAL DE TRIBUTOS</t>
  </si>
  <si>
    <t>Fator Tributação</t>
  </si>
  <si>
    <t>TOTAL DOS CUSTOS INDIRETOS,  LUCRO E TRIBUTOS</t>
  </si>
  <si>
    <t>BASE APLICAÇÃO TRIBUTOS</t>
  </si>
  <si>
    <t>TOTAL CUSTO MENSAL SERVIÇOS DE LIMPEZA - ROTINA DE 2ª A 6ª</t>
  </si>
  <si>
    <t xml:space="preserve">PIS </t>
  </si>
  <si>
    <t>Total m² interno e externo convertido</t>
  </si>
  <si>
    <t>Preco por m²</t>
  </si>
  <si>
    <t>Total Tribrutos</t>
  </si>
  <si>
    <t>Custo Indireto estimado por profissional</t>
  </si>
  <si>
    <r>
      <t xml:space="preserve">Jornadas mínimas para atendimento as Agências, Postos de Atendimento, Áreas Administrativas, Salas não Contíguas - SNC, em dias úteis, conforme Planilha de Dimensionamento anexa ao Edital.  A distribuição de jornada por Unidade manutenida não pode ser alterada.
</t>
    </r>
    <r>
      <rPr>
        <b/>
        <sz val="11"/>
        <color theme="1"/>
        <rFont val="Calibri"/>
        <family val="2"/>
        <scheme val="minor"/>
      </rPr>
      <t>6 PROFISSIONAIS = 3 POSTOS</t>
    </r>
  </si>
  <si>
    <t>TOTAL DE POSTOS FIXOS</t>
  </si>
  <si>
    <t>TOTAL CUSTO MENSAL SERVIÇOS DE LIMPEZA - ROTINA DE 2ª A DOMINGO</t>
  </si>
  <si>
    <t>LIMPEZA DE SAA/SNC - DIAS NÃO ÚTEIS</t>
  </si>
  <si>
    <t>Fator Economicidade - Acórdão TCU nº 289/2018 - Plenário, 
de 21 de fevereiro de 2018</t>
  </si>
  <si>
    <t>Cada Equipe de serviços volantes constituída de 2 profissionais
média 30 dias/mês</t>
  </si>
  <si>
    <t>MATERIAL E EQUIPAMENTO</t>
  </si>
  <si>
    <t>6%  custo da mão de obra (Manual Limpeza do MPOG) - redução em face da limpeza básica</t>
  </si>
  <si>
    <t>Total Materiais de Limpeza e  Equipamentos (depreciação 60 meses)</t>
  </si>
  <si>
    <t>Total da mão-de-obra, materiais e equipamentos</t>
  </si>
  <si>
    <t xml:space="preserve">ASG - 220h em regime de 12 x 36h ( 2 profissionais = 30 dias trabalhados) </t>
  </si>
  <si>
    <t>Discriminação</t>
  </si>
  <si>
    <t>Valor R$</t>
  </si>
  <si>
    <t>Produtividade 800 m² em função do tempo de deslocamento
limpeza em dias não úteis e jornada de 12h</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</si>
  <si>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</si>
  <si>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</si>
  <si>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</si>
  <si>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</si>
  <si>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</si>
  <si>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</si>
  <si>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</si>
  <si>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Preço por m² = Custo de 10 dias de  mão de obra / produtividade 800m²</t>
  </si>
  <si>
    <t>Atenção: Serviços monitorados por CFTV</t>
  </si>
  <si>
    <t>ATENÇÃO: Cálculos para mensurar custos - Licitante pode optar por outras metodologias</t>
  </si>
  <si>
    <t>Resumo</t>
  </si>
  <si>
    <t xml:space="preserve">Sugestão: Montar equipes volantes para atividades dos 20 dias restantes </t>
  </si>
  <si>
    <t>1 dia de trabalho com 18 profissionais - cada profissional 12h/dia</t>
  </si>
  <si>
    <t xml:space="preserve">Sugestão de equipes volantes nos dias úteis -  parte de dias não utilizados = 20 dias </t>
  </si>
  <si>
    <t xml:space="preserve">Produtividade serviços extras em dias úteis (reforço obras, higienização, eventos) </t>
  </si>
  <si>
    <t>800m²</t>
  </si>
  <si>
    <t>Custo 1 dia de trabalho com 1 profissional de 12 horas/dia</t>
  </si>
  <si>
    <t>Quantidade de profissionais</t>
  </si>
  <si>
    <t>LIMPEZA DE FACHADA COM RISCO POR CRONOGRAMA</t>
  </si>
  <si>
    <t>Valor Unitário</t>
  </si>
  <si>
    <t>Total</t>
  </si>
  <si>
    <t>Custo da equipe de trabalho por 8h/dia</t>
  </si>
  <si>
    <t>Custo estimado para deslocamento do dia de trabalho</t>
  </si>
  <si>
    <t>Custo da mão-de-obra, material e depreciação de equipamentos e deslocamento</t>
  </si>
  <si>
    <t>DESLOCAMENTO MÉDIO POR AGÊNCIA</t>
  </si>
  <si>
    <t>Considerando 1 dia de trabalho ao custo da equipe formada por 2 LIMPADORES DE FACHADA COM RISCO (VIDROS OU REVESTIMENTOS) em altura definida pela Norma Regulamentadora nº 35 e assistência presencial de Técnico de Segurança do Trabalho.</t>
  </si>
  <si>
    <t>TOTAL DE CUSTO PARA 1 (UM) DIA DE TRABALHO DE EQUIPE PARA LIMPEZA FACHADA COM RISCO (PODE SER SUBCONTRATADA)</t>
  </si>
  <si>
    <t xml:space="preserve">Produtividade/dia em 8 horas de trabalho (44 h/semana) - de 130 a 160m²/dia (IN 05/2017) - média diária 145m² - ATENÇÃO: será cobrado o valor do m² limpo após serviço executado e atestado. </t>
  </si>
  <si>
    <t>Considerando a limpeza de 145m²/dia/limpador. Para 2 profissionais = total de 290m²</t>
  </si>
  <si>
    <t>Total estimado de m²/mês limpeza de fachada (serviços por cronograma homologado pelo Gestor Técnico do Contrato)</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</si>
  <si>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</si>
  <si>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</si>
  <si>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</si>
  <si>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</si>
  <si>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</si>
  <si>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</si>
  <si>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</si>
  <si>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</si>
  <si>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</si>
  <si>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</si>
  <si>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Custo do Material de Controle de Pragas - 12%</t>
  </si>
  <si>
    <t>Engenheiro Quimíco ou Biólogo responsável das atividades 
Piso salarial - Tabela de salário base do Sindicato de Engenheiros ou determinação legal</t>
  </si>
  <si>
    <t xml:space="preserve">Piso salarial Profissionais de Engenharia </t>
  </si>
  <si>
    <t>Engenheiro Quimíco ou Biólogo responsável das atividades
Encargos trabalhistas</t>
  </si>
  <si>
    <t>Engenheiro Quimíco ou Biólogo responsável das atividades -
Custo mensal médio</t>
  </si>
  <si>
    <t>Piso salarial + Encargos</t>
  </si>
  <si>
    <t>Engenheiro Quimíco ou Biólogo responsável das atividades - 12h/mês - 
12 horas de dedicação por mês</t>
  </si>
  <si>
    <t>Jornada de 36 horas por semana = 180 horas por mês</t>
  </si>
  <si>
    <t>Engenheiro Químico - 12 horas de dedicação por mês</t>
  </si>
  <si>
    <t>Custo Mensal de Material (insumos, depreciação equipamentos)</t>
  </si>
  <si>
    <t>TOTAL:</t>
  </si>
  <si>
    <t>DESLOCAMENTO MÉDIO POR AGÊNCIA CONSIDERANDO PROFISSIONAL COM MOTO</t>
  </si>
  <si>
    <t>TOTAL CUSTO MENSAL SERVIÇOS DE CONTROLE DE PRAGAS (01 equipe e insumos, etc.)</t>
  </si>
  <si>
    <t>Preço / Produtividade da Equipe ( 4.800m²  x 2 )</t>
  </si>
  <si>
    <t xml:space="preserve">Total de m² para Controle Pragas Mensal = Área total / 3 </t>
  </si>
  <si>
    <t>Preço estimado mensal - serviço trimestral por cronograma - 1/3 de área mensal</t>
  </si>
  <si>
    <t>JARDINAGEM MENSAL</t>
  </si>
  <si>
    <t>ITEM</t>
  </si>
  <si>
    <t>Valor</t>
  </si>
  <si>
    <t>ATENÇÃO: Mínimo 1 visita/mês</t>
  </si>
  <si>
    <t xml:space="preserve">Custo da mão-de-obra </t>
  </si>
  <si>
    <t>Custo do Material de Conservação/Equipamentos  - 12%</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</si>
  <si>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</si>
  <si>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</si>
  <si>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</si>
  <si>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</si>
  <si>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 xml:space="preserve">Média de produtividade em m² para serviços de jardinagem </t>
  </si>
  <si>
    <t>Custo por m²</t>
  </si>
  <si>
    <t>Preço Mensal Estimado</t>
  </si>
  <si>
    <t>PERÍODO DE CONTRATAÇÃO</t>
  </si>
  <si>
    <t>SERVIÇOS DE APOIO - POSTOS FIXOS</t>
  </si>
  <si>
    <t>Un.</t>
  </si>
  <si>
    <t>QUANTIDADE POR POSTO</t>
  </si>
  <si>
    <t>VALOR TOTAL MENSAL</t>
  </si>
  <si>
    <t>VALOR UNITÁRIO DO POSTO</t>
  </si>
  <si>
    <t>mês</t>
  </si>
  <si>
    <t>Total de postos</t>
  </si>
  <si>
    <t>QUANTIDADE DE HORAS EXTRAS</t>
  </si>
  <si>
    <t>VALOR DA HORA EXTRA</t>
  </si>
  <si>
    <t>hora</t>
  </si>
  <si>
    <t>PREÇO SERVIÇO APOIO - HORAS EXTRAS DE SEGUNDA A SEXTA - SEM TRANSPORTE E AUXÍLIO ALIMENTAÇÃO</t>
  </si>
  <si>
    <t>QUANTIDADE</t>
  </si>
  <si>
    <t>VALOR TOTAL
+ VA + VT</t>
  </si>
  <si>
    <t>VALOR HORA SÁBADO</t>
  </si>
  <si>
    <t>dia</t>
  </si>
  <si>
    <t>SERVIÇOS DE APOIO - ESTIMATIVA DE SERVIÇO SOB DEMANDA DE SEGUNDA A SÁBADO - HORA NORMAL DE TRABALHO COM ALIMENTAÇÃO E TRANSPORTE</t>
  </si>
  <si>
    <t>Estimativa
(HRS) 
1 dia/mês</t>
  </si>
  <si>
    <t>VALOR HORA/DIA</t>
  </si>
  <si>
    <t>MENSAL</t>
  </si>
  <si>
    <t>un</t>
  </si>
  <si>
    <t>Qde m²</t>
  </si>
  <si>
    <t>SERVIÇOS FIXOS DE LIMPEZA SEGUNDA A SEXTA-FEIRA</t>
  </si>
  <si>
    <t>m²</t>
  </si>
  <si>
    <t xml:space="preserve">PREÇO SERVIÇOS DE LIMPEZA FIXO </t>
  </si>
  <si>
    <t>SERVIÇOS FIXOS DE LIMPEZA CAIXA CULTURAL - DOMINGO A DOMINGO</t>
  </si>
  <si>
    <t>SERVIÇOS DE LIMPEZA DE SAA - SNC EM DIAS NÃO ÚTEIS</t>
  </si>
  <si>
    <t>PREÇO SERVIÇOS DE LIMPEZA SAA - SNC DIAS NÃO ÚTEIS</t>
  </si>
  <si>
    <t>Quantidade MENSAL em m²</t>
  </si>
  <si>
    <t>SERVIÇOS DE LIMPEZA DE FACHADA COM RISCO</t>
  </si>
  <si>
    <t>PREÇO SERVIÇOS DE LIMPEZA DE FACHADA COM RISCO</t>
  </si>
  <si>
    <t>H</t>
  </si>
  <si>
    <t>Quantidade em m² - 1/3 Total</t>
  </si>
  <si>
    <t>SERVIÇOS FIXOS DE CONTROLE DE PRAGAS (TRIMESTRAL)</t>
  </si>
  <si>
    <t>PREÇO SERVIÇOS DE CONTROLE DE PRAGAS</t>
  </si>
  <si>
    <t>I</t>
  </si>
  <si>
    <t xml:space="preserve">Quantidade em m² </t>
  </si>
  <si>
    <t>SERVIÇOS DE JARDINAGEM (MENSAL)</t>
  </si>
  <si>
    <t>PREÇO SERVIÇOS DE JARDINAGEM</t>
  </si>
  <si>
    <t>J</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</si>
  <si>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</si>
  <si>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</si>
  <si>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</si>
  <si>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</si>
  <si>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</si>
  <si>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</si>
  <si>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</si>
  <si>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</si>
  <si>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</si>
  <si>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</si>
  <si>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</si>
  <si>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</si>
  <si>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</si>
  <si>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</si>
  <si>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</si>
  <si>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</si>
  <si>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</si>
  <si>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K</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</si>
  <si>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</si>
  <si>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</si>
  <si>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</si>
  <si>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</si>
  <si>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</si>
  <si>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necessários pela produtividade da equipe de 290m² por dia </t>
  </si>
  <si>
    <t>L</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</si>
  <si>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</si>
  <si>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</si>
  <si>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</si>
  <si>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</si>
  <si>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M</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</si>
  <si>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</si>
  <si>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</si>
  <si>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</si>
  <si>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</si>
  <si>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</si>
  <si>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</si>
  <si>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</si>
  <si>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</si>
  <si>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N</t>
  </si>
  <si>
    <t xml:space="preserve">SERVIÇOS EXTRA DE JARDINAGEM COM RISCO - PODA DE ÁRVORES ACIMA DE 2 METROS, EXTRAÇÃO DE ÁRVORES COM RISCO DE QUEDA OU DANIFICANDO EDIFICAÇÃO (COM LAUDO DE ENGENHEIRO E AUTORIZAÇÃO DA PREFEITURA) </t>
  </si>
  <si>
    <t xml:space="preserve">Quantidade estimada da intervenção </t>
  </si>
  <si>
    <t>ESTIMATIVA RESERVA DE EVENTO EXTRA</t>
  </si>
  <si>
    <t>SERVIÇOS COMPLEXOS COM AVALIAÇÃO PRELIMINAR</t>
  </si>
  <si>
    <t>PREÇO DO SERVIÇO EXTRA (MÍNIMO DE 3 ORÇAMENTOS)</t>
  </si>
  <si>
    <t>EQUIPE EXTRA PARA EXECUÇÃO DOS SERVIÇOS</t>
  </si>
  <si>
    <t>Deverá ser mantido o valor estimado de R$ 2.000,00 por poda, pois é estimativa de reserva orçamentária, cujo valor real dependerá da negociação  de orçamentos.</t>
  </si>
  <si>
    <t>SERVIÇOS:</t>
  </si>
  <si>
    <t xml:space="preserve">PREÇO MÁXIMO
MENSAL </t>
  </si>
  <si>
    <t>SERVIÇOS DE APOIO - HORAS SUPLEMENTARES DE SEGUNDA A SEXTA-FEIRA - H.E. 50%</t>
  </si>
  <si>
    <t>SERVIÇOS DE APOIO - SERVIÇO EXTRAORDINÁRIO PARA AÇÕES AOS SÁBADOS - COM ALIMENTAÇÃO E V.T.</t>
  </si>
  <si>
    <t>SERVIÇOS FIXOS DE LIMPEZA CAIXA CULTURAL DOMINGO A DOMINGO</t>
  </si>
  <si>
    <t>SERVIÇOS DE LIMPEZA DE FACHADA COM RISCO (CRONOGRAMA)</t>
  </si>
  <si>
    <t xml:space="preserve">SERVIÇOS DE CONTROLE DE PRAGAS -  SERVIÇO EXTRA FORA DO CRONOGRAMA - INFESTAÇÃO DE PRAGAS (CUPIM, CARAMUJOS AFRICANOS, ESCORPIÃO, DEMAIS ANIMAIS SINANTRÓPICOS) </t>
  </si>
  <si>
    <t xml:space="preserve">PREÇO ESTIMADO MÁXIMO MENSAL </t>
  </si>
  <si>
    <t>13º (Décimo Terceiro) Salário  (1/12) = 8,33% (Preposto não aprovisiona verbas)</t>
  </si>
  <si>
    <t>Férias e Adicional de Férias  Cálculo: ( (1/12) = 8,33% ) + (1/3)*(1/12) = 2,78% = 11,11% (Preposto não aprovisiona verbas)</t>
  </si>
  <si>
    <t>Preposto desligado - a CAIXA não paga Aviso Prévio Indenizado pois não é posto do contrato</t>
  </si>
  <si>
    <t>Preposto desligado - a CAIXA não paga o FGTS sobre  Aviso Prévio Indenizado pois não é posto do contrato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</si>
  <si>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</si>
  <si>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</si>
  <si>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</si>
  <si>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não é exigido - tem que usar crachá</t>
  </si>
  <si>
    <t>Quantidade Prepostos</t>
  </si>
  <si>
    <t>Região Metropolitana: de 25 a 30 Unidades de fiscalização</t>
  </si>
  <si>
    <t>Região do contrato: de 30 a 40 Unidades de fiscalização</t>
  </si>
  <si>
    <t xml:space="preserve">A inserção de Custos Indiretos não se aplica, porque despesas de prepostos é parte do custo indireto. A aplicação do lucro ocorre no rateio dos custos indiretos por posto. A aplicação dos Tributos também se dá no rateio por posto. </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</si>
  <si>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</si>
  <si>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</si>
  <si>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</si>
  <si>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</si>
  <si>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</si>
  <si>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</si>
  <si>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</si>
  <si>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</si>
  <si>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</si>
  <si>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</si>
  <si>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</si>
  <si>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</si>
  <si>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</si>
  <si>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</si>
  <si>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</si>
  <si>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</si>
  <si>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</si>
  <si>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</si>
  <si>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</si>
  <si>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</si>
  <si>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</si>
  <si>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 xml:space="preserve">ESTIMATIVA DE CUSTOS INDIRETOS </t>
  </si>
  <si>
    <t>MERA ESTIMATIVA - CONTRATADA DEVERÁ APRESENTAR SEUS CUSTOS MÉDIOS MENSAIS E, INDEPENDENTE DO DECLARADO, A OBRIGAÇÃO É A PERFEITA EXECUÇÃO DO SERVIÇO</t>
  </si>
  <si>
    <t>Discriminação das Despesas (relação não exaustiva) - Estimativas</t>
  </si>
  <si>
    <t>Custos Mensais R$</t>
  </si>
  <si>
    <t>Aluguel de espaço para Escritório na capital ou região Metropolita</t>
  </si>
  <si>
    <t>Energia Elétrica</t>
  </si>
  <si>
    <t>Água e esgoto</t>
  </si>
  <si>
    <t>IPTU anual</t>
  </si>
  <si>
    <t>Condomínio - sem água e esgoto</t>
  </si>
  <si>
    <t>Telefone fixo no escritório (CLARO EMPRESARIAL 150 MB - 100,00</t>
  </si>
  <si>
    <t>(https://www.vivo.com.br/para-empresas/ofertas/internet-fixa?gclid=CjwKCAiAqJn9BRB0EiwAJ1SztZqua_Pk33k32Esc7S_O11aPPn8tDGWJ0JtlHbHn-rqgr_OWUFnzLBoCDwAQAvD_BwE&amp;gclsrc=aw.ds)</t>
  </si>
  <si>
    <t>Banda larga - internet (CLARO EMPRESARIAL COMBO 150 MB - 100,00</t>
  </si>
  <si>
    <t>https://www.vivo.com.br/para-empresas/ofertas/smart-empresas/planos?gclid=CjwKCAiAqJn9BRB0EiwAJ1SztSF_FC4mY3Mg5gio-IF6Q5ooefGaZ9KiO0bfXUgNMO8zfKL1_aPnBxoCvesQAvD_BwE&amp;gclsrc=aw.ds</t>
  </si>
  <si>
    <t>Material de Escritório - papel, cartuchos de toner, etc</t>
  </si>
  <si>
    <t>Material de Escritório/consumo - limpeza, higiene, café e açúcar</t>
  </si>
  <si>
    <t>Despesas com cópias e Fundo de Desenvolvimento Profissional Técnico Segurança do Trabalho (cláusula vigésima quinta).</t>
  </si>
  <si>
    <t xml:space="preserve">Sindicato - contribuições patronais - CLÁUSULA SEPTAGÉSIMA - CONTRIBUIÇÃO DE CUSTEIO DA ATIVIDADE SINDICAL PATRONAL </t>
  </si>
  <si>
    <t>Depreciação dos equipamentos - computador, impressora e scaner</t>
  </si>
  <si>
    <t>Despesas com transporte dos Prepostos e Auxiliares a serviço (200,00 por Preposto)</t>
  </si>
  <si>
    <t>Despesas com correios e fretes</t>
  </si>
  <si>
    <t>Despesas cartorárias com autenticação e reconhecimento documentos</t>
  </si>
  <si>
    <t>Remuneração pessoal administrativo - matriz da empresa (rateio)</t>
  </si>
  <si>
    <t xml:space="preserve">Despesas com pessoal administrativo do escritório região metropolitana </t>
  </si>
  <si>
    <t>Despesa de conservação - limpeza do escritório e copa região metropolita (Valor da diária)</t>
  </si>
  <si>
    <t>Despesa de conservação - limpeza do escritório e copa região metropolita (diarista 1 x por semana)</t>
  </si>
  <si>
    <t>Despesas de manutenção do escritório região metropolitana</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</si>
  <si>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</si>
  <si>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</si>
  <si>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</si>
  <si>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</si>
  <si>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</si>
  <si>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</si>
  <si>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 xml:space="preserve">Rateio pelos postos fixos </t>
  </si>
  <si>
    <t>Custo Médio  - Serviços de Segurança do Trabalho. Considera:
a. Para a vigência:
     i.   Exame Admissional: 01
     ii.  Exame Demissional: 01
     iii. PPP: 01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</si>
  <si>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</si>
  <si>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</si>
  <si>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</si>
  <si>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</si>
  <si>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</si>
  <si>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</si>
  <si>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</si>
  <si>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</si>
  <si>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</si>
  <si>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</si>
  <si>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Apoio hora extra</t>
  </si>
  <si>
    <t>Apoio sob demanda</t>
  </si>
  <si>
    <t>Limpeza de 2ª a 6ª feira - serviços fixos</t>
  </si>
  <si>
    <t>Limpeza de sala de autoatendimento - SAA</t>
  </si>
  <si>
    <t>Limpeza de fachada com risco - NR35</t>
  </si>
  <si>
    <t xml:space="preserve">Controle de Pragas </t>
  </si>
  <si>
    <t>Conservação de Jardins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</si>
  <si>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</si>
  <si>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</si>
  <si>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</si>
  <si>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</si>
  <si>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</si>
  <si>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</si>
  <si>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PRODUTIVIDADE MÉDIA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</si>
</sst>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0.000000_ ;\-#,##0.000000\ "/>
    <numFmt numFmtId="176" formatCode="[$-416]dd\-mmm\-yy;@"/>
    <numFmt numFmtId="177" formatCode="#,##0.00_ ;[Red]\-#,##0.00\ "/>
    <numFmt numFmtId="178" formatCode="0.00000"/>
    <numFmt numFmtId="179" formatCode="0.000%"/>
    <numFmt numFmtId="180" formatCode="0.0000%"/>
    <numFmt numFmtId="181" formatCode="#,##0_ ;\-#,##0\ "/>
    <numFmt numFmtId="182" formatCode="_-* #,##0_-;\-* #,##0_-;_-* &quot;-&quot;??_-;_-@_-"/>
    <numFmt numFmtId="183" formatCode="[$-416]mmm\-yy;@"/>
    <numFmt numFmtId="184" formatCode="0.0000000"/>
  </numFmts>
  <fonts count="89"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u val="double"/>
      <sz val="14"/>
      <color theme="0"/>
      <name val="Calibri"/>
      <family val="2"/>
      <scheme val="minor"/>
    </font>
    <font>
      <b/>
      <sz val="11"/>
      <color rgb="FFFFFFFF"/>
      <name val="Calibri"/>
      <family val="2"/>
      <scheme val="minor"/>
    </font>
    <font>
      <sz val="14"/>
      <color theme="1"/>
      <name val="Calibri"/>
      <family val="2"/>
      <scheme val="minor"/>
    </font>
    <font>
      <b/>
      <sz val="16"/>
      <color theme="1"/>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0"/>
      <color rgb="FFFF0000"/>
      <name val="Arial"/>
      <family val="2"/>
    </font>
    <font>
      <b/>
      <sz val="10"/>
      <name val="Arial"/>
      <family val="2"/>
    </font>
    <font>
      <u/>
      <sz val="11"/>
      <color theme="10"/>
      <name val="Calibri"/>
      <family val="2"/>
      <scheme val="minor"/>
    </font>
    <font>
      <b/>
      <sz val="14"/>
      <color theme="0"/>
      <name val="Arial"/>
      <family val="2"/>
    </font>
    <font>
      <b/>
      <sz val="14"/>
      <color theme="1"/>
      <name val="Arial"/>
      <family val="2"/>
    </font>
    <font>
      <b/>
      <sz val="20"/>
      <color theme="1"/>
      <name val="Arial"/>
      <family val="2"/>
    </font>
    <font>
      <b/>
      <u/>
      <sz val="11"/>
      <color theme="1"/>
      <name val="Calibri"/>
      <family val="2"/>
      <scheme val="minor"/>
    </font>
    <font>
      <b/>
      <sz val="11"/>
      <color theme="4" tint="-0.499984740745262"/>
      <name val="Calibri"/>
      <family val="2"/>
      <scheme val="minor"/>
    </font>
    <font>
      <b/>
      <u/>
      <sz val="11"/>
      <color rgb="FFFF0000"/>
      <name val="Calibri"/>
      <family val="2"/>
      <scheme val="minor"/>
    </font>
    <font>
      <b/>
      <sz val="18"/>
      <color theme="1"/>
      <name val="Arial"/>
      <family val="2"/>
    </font>
    <font>
      <b/>
      <u/>
      <sz val="11"/>
      <color theme="7" tint="-0.499984740745262"/>
      <name val="Calibri"/>
      <family val="2"/>
      <scheme val="minor"/>
    </font>
    <font>
      <sz val="10"/>
      <color rgb="FF000000"/>
      <name val="Arial"/>
      <family val="2"/>
      <charset val="1"/>
    </font>
    <font>
      <b/>
      <sz val="10"/>
      <color theme="0"/>
      <name val="Arial"/>
      <family val="2"/>
    </font>
    <font>
      <u/>
      <sz val="11"/>
      <name val="Calibri"/>
      <family val="2"/>
      <scheme val="minor"/>
    </font>
    <font>
      <b/>
      <sz val="14"/>
      <name val="Arial"/>
      <family val="2"/>
    </font>
    <font>
      <b/>
      <sz val="10"/>
      <color theme="0"/>
      <name val="Tw Cen MT"/>
      <family val="2"/>
    </font>
    <font>
      <b/>
      <sz val="10"/>
      <color theme="1"/>
      <name val="Tw Cen MT"/>
      <family val="2"/>
    </font>
    <font>
      <sz val="10"/>
      <name val="Tw Cen MT"/>
      <family val="2"/>
    </font>
    <font>
      <b/>
      <sz val="10"/>
      <name val="Tw Cen MT"/>
      <family val="2"/>
    </font>
    <font>
      <sz val="10"/>
      <color theme="1"/>
      <name val="Tw Cen MT"/>
      <family val="2"/>
    </font>
    <font>
      <b/>
      <sz val="16"/>
      <color theme="0"/>
      <name val="Calibri"/>
      <family val="2"/>
      <scheme val="minor"/>
    </font>
    <font>
      <sz val="25.5"/>
      <color rgb="FF1F1F1F"/>
      <name val="Poppins"/>
    </font>
    <font>
      <sz val="12"/>
      <color rgb="FF777777"/>
      <name val="Poppins"/>
    </font>
    <font>
      <sz val="10"/>
      <color rgb="FF777777"/>
      <name val="Poppins"/>
    </font>
    <font>
      <sz val="10.5"/>
      <color rgb="FF676767"/>
      <name val="Poppins"/>
    </font>
    <font>
      <sz val="14"/>
      <color rgb="FF434343"/>
      <name val="Arial"/>
      <family val="2"/>
    </font>
    <font>
      <sz val="13.5"/>
      <color rgb="FF333333"/>
      <name val="Arial"/>
      <family val="2"/>
    </font>
    <font>
      <sz val="9.5"/>
      <color rgb="FF333333"/>
      <name val="Arial"/>
      <family val="2"/>
    </font>
    <font>
      <b/>
      <sz val="14"/>
      <color rgb="FF434343"/>
      <name val="Arial"/>
      <family val="2"/>
    </font>
    <font>
      <b/>
      <sz val="12"/>
      <color rgb="FF000000"/>
      <name val="Times New Roman"/>
      <family val="1"/>
    </font>
    <font>
      <sz val="12"/>
      <color rgb="FF000000"/>
      <name val="Times New Roman"/>
      <family val="1"/>
    </font>
    <font>
      <b/>
      <sz val="10"/>
      <color rgb="FFFF0000"/>
      <name val="Arial"/>
      <family val="2"/>
    </font>
    <font>
      <sz val="10"/>
      <color theme="0"/>
      <name val="Arial"/>
      <family val="2"/>
    </font>
    <font>
      <b/>
      <sz val="11"/>
      <color theme="2"/>
      <name val="Calibri"/>
      <family val="2"/>
      <scheme val="minor"/>
    </font>
    <font>
      <b/>
      <sz val="14"/>
      <color theme="2"/>
      <name val="Calibri"/>
      <family val="2"/>
      <scheme val="minor"/>
    </font>
    <font>
      <b/>
      <sz val="12"/>
      <color theme="1"/>
      <name val="Arial"/>
      <family val="2"/>
    </font>
    <font>
      <b/>
      <sz val="18"/>
      <color theme="0"/>
      <name val="Arial"/>
      <family val="2"/>
    </font>
    <font>
      <sz val="12"/>
      <name val="Arial"/>
      <family val="2"/>
    </font>
    <font>
      <b/>
      <sz val="14"/>
      <color rgb="FFFFC000"/>
      <name val="Arial"/>
      <family val="2"/>
    </font>
    <font>
      <b/>
      <sz val="11"/>
      <color theme="0" tint="-4.9989318521683403E-2"/>
      <name val="Calibri"/>
      <family val="2"/>
      <scheme val="minor"/>
    </font>
    <font>
      <b/>
      <sz val="10"/>
      <color theme="0" tint="-4.9989318521683403E-2"/>
      <name val="Calibri"/>
      <family val="2"/>
      <scheme val="minor"/>
    </font>
    <font>
      <b/>
      <sz val="12"/>
      <name val="Calibri"/>
      <family val="2"/>
      <scheme val="minor"/>
    </font>
    <font>
      <sz val="14"/>
      <name val="Calibri"/>
      <family val="2"/>
      <scheme val="minor"/>
    </font>
    <font>
      <b/>
      <sz val="14"/>
      <name val="Calibri"/>
      <family val="2"/>
      <scheme val="minor"/>
    </font>
    <font>
      <b/>
      <u/>
      <sz val="15"/>
      <color theme="1"/>
      <name val="Calibri"/>
      <family val="2"/>
      <scheme val="minor"/>
    </font>
    <font>
      <sz val="11"/>
      <color rgb="FF000000"/>
      <name val="Arial"/>
      <family val="2"/>
    </font>
    <font>
      <b/>
      <sz val="11"/>
      <color rgb="FF000000"/>
      <name val="Arial"/>
      <family val="2"/>
    </font>
    <font>
      <b/>
      <sz val="8"/>
      <color theme="1"/>
      <name val="Arial"/>
      <family val="2"/>
    </font>
    <font>
      <sz val="9"/>
      <color indexed="81"/>
      <name val="Segoe UI"/>
      <family val="2"/>
    </font>
    <font>
      <b/>
      <sz val="9"/>
      <color indexed="81"/>
      <name val="Segoe UI"/>
      <family val="2"/>
    </font>
    <font>
      <b/>
      <sz val="8"/>
      <color theme="0"/>
      <name val="Arial"/>
      <family val="2"/>
    </font>
    <font>
      <sz val="11"/>
      <color rgb="FFFF0000"/>
      <name val="Calibri"/>
      <family val="2"/>
      <scheme val="minor"/>
    </font>
    <font>
      <sz val="11"/>
      <color theme="2"/>
      <name val="Calibri"/>
      <family val="2"/>
      <scheme val="minor"/>
    </font>
    <font>
      <b/>
      <sz val="10"/>
      <color theme="2"/>
      <name val="Calibri"/>
      <family val="2"/>
      <scheme val="minor"/>
    </font>
  </fonts>
  <fills count="3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7"/>
        <bgColor indexed="64"/>
      </patternFill>
    </fill>
    <fill>
      <patternFill patternType="solid">
        <fgColor theme="4"/>
        <bgColor indexed="64"/>
      </patternFill>
    </fill>
    <fill>
      <patternFill patternType="solid">
        <fgColor theme="7" tint="0.79998168889431442"/>
        <bgColor indexed="64"/>
      </patternFill>
    </fill>
    <fill>
      <patternFill patternType="solid">
        <fgColor rgb="FF305496"/>
        <bgColor rgb="FF000000"/>
      </patternFill>
    </fill>
    <fill>
      <patternFill patternType="solid">
        <fgColor rgb="FFF7FDA9"/>
        <bgColor indexed="64"/>
      </patternFill>
    </fill>
  </fills>
  <borders count="9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thin">
        <color theme="0"/>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int="-4.9989318521683403E-2"/>
      </top>
      <bottom style="medium">
        <color theme="0" tint="-4.9989318521683403E-2"/>
      </bottom>
      <diagonal/>
    </border>
    <border>
      <left/>
      <right/>
      <top/>
      <bottom style="thin">
        <color theme="0"/>
      </bottom>
      <diagonal/>
    </border>
    <border>
      <left style="medium">
        <color theme="0" tint="-4.9989318521683403E-2"/>
      </left>
      <right/>
      <top style="thin">
        <color theme="0" tint="-4.9989318521683403E-2"/>
      </top>
      <bottom style="medium">
        <color theme="0" tint="-4.9989318521683403E-2"/>
      </bottom>
      <diagonal/>
    </border>
    <border>
      <left/>
      <right style="medium">
        <color theme="0" tint="-4.9989318521683403E-2"/>
      </right>
      <top style="thin">
        <color theme="0" tint="-4.9989318521683403E-2"/>
      </top>
      <bottom style="medium">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right>
      <top style="medium">
        <color theme="0" tint="-4.9989318521683403E-2"/>
      </top>
      <bottom style="medium">
        <color theme="0" tint="-4.9989318521683403E-2"/>
      </bottom>
      <diagonal/>
    </border>
    <border>
      <left style="medium">
        <color theme="0"/>
      </left>
      <right style="medium">
        <color theme="0"/>
      </right>
      <top style="medium">
        <color theme="0" tint="-4.9989318521683403E-2"/>
      </top>
      <bottom style="medium">
        <color theme="0" tint="-4.9989318521683403E-2"/>
      </bottom>
      <diagonal/>
    </border>
    <border>
      <left style="medium">
        <color theme="0"/>
      </left>
      <right style="medium">
        <color theme="0" tint="-4.9989318521683403E-2"/>
      </right>
      <top style="medium">
        <color theme="0" tint="-4.9989318521683403E-2"/>
      </top>
      <bottom style="medium">
        <color theme="0" tint="-4.9989318521683403E-2"/>
      </bottom>
      <diagonal/>
    </border>
    <border>
      <left/>
      <right/>
      <top/>
      <bottom style="medium">
        <color theme="0"/>
      </bottom>
      <diagonal/>
    </border>
    <border>
      <left style="medium">
        <color theme="0"/>
      </left>
      <right/>
      <top style="medium">
        <color theme="0"/>
      </top>
      <bottom style="medium">
        <color theme="0"/>
      </bottom>
      <diagonal/>
    </border>
    <border>
      <left/>
      <right style="thin">
        <color theme="0"/>
      </right>
      <top/>
      <bottom style="thin">
        <color theme="0"/>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style="medium">
        <color theme="0" tint="-4.9989318521683403E-2"/>
      </right>
      <top/>
      <bottom style="medium">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theme="0" tint="-4.9989318521683403E-2"/>
      </left>
      <right style="thin">
        <color theme="0"/>
      </right>
      <top style="medium">
        <color theme="0" tint="-4.9989318521683403E-2"/>
      </top>
      <bottom style="medium">
        <color theme="0" tint="-4.9989318521683403E-2"/>
      </bottom>
      <diagonal/>
    </border>
    <border>
      <left style="thin">
        <color theme="0"/>
      </left>
      <right style="thin">
        <color theme="0"/>
      </right>
      <top style="medium">
        <color theme="0" tint="-4.9989318521683403E-2"/>
      </top>
      <bottom style="medium">
        <color theme="0" tint="-4.9989318521683403E-2"/>
      </bottom>
      <diagonal/>
    </border>
    <border>
      <left style="thin">
        <color theme="0"/>
      </left>
      <right style="medium">
        <color theme="0" tint="-4.9989318521683403E-2"/>
      </right>
      <top style="medium">
        <color theme="0" tint="-4.9989318521683403E-2"/>
      </top>
      <bottom style="medium">
        <color theme="0" tint="-4.9989318521683403E-2"/>
      </bottom>
      <diagonal/>
    </border>
    <border>
      <left style="thin">
        <color theme="0"/>
      </left>
      <right style="medium">
        <color theme="0" tint="-4.9989318521683403E-2"/>
      </right>
      <top style="thin">
        <color theme="0"/>
      </top>
      <bottom style="medium">
        <color theme="0" tint="-4.9989318521683403E-2"/>
      </bottom>
      <diagonal/>
    </border>
    <border>
      <left style="medium">
        <color theme="0" tint="-4.9989318521683403E-2"/>
      </left>
      <right style="medium">
        <color theme="0" tint="-4.9989318521683403E-2"/>
      </right>
      <top style="thin">
        <color theme="0"/>
      </top>
      <bottom style="medium">
        <color theme="0" tint="-4.9989318521683403E-2"/>
      </bottom>
      <diagonal/>
    </border>
    <border>
      <left style="medium">
        <color theme="0" tint="-4.9989318521683403E-2"/>
      </left>
      <right style="thin">
        <color theme="0"/>
      </right>
      <top style="thin">
        <color theme="0"/>
      </top>
      <bottom style="medium">
        <color theme="0" tint="-4.9989318521683403E-2"/>
      </bottom>
      <diagonal/>
    </border>
    <border>
      <left style="thin">
        <color theme="0"/>
      </left>
      <right style="medium">
        <color theme="0" tint="-4.9989318521683403E-2"/>
      </right>
      <top style="medium">
        <color theme="0" tint="-4.9989318521683403E-2"/>
      </top>
      <bottom style="thin">
        <color theme="0"/>
      </bottom>
      <diagonal/>
    </border>
    <border>
      <left style="medium">
        <color theme="0" tint="-4.9989318521683403E-2"/>
      </left>
      <right style="medium">
        <color theme="0" tint="-4.9989318521683403E-2"/>
      </right>
      <top style="medium">
        <color theme="0" tint="-4.9989318521683403E-2"/>
      </top>
      <bottom style="thin">
        <color theme="0"/>
      </bottom>
      <diagonal/>
    </border>
    <border>
      <left style="medium">
        <color theme="0" tint="-4.9989318521683403E-2"/>
      </left>
      <right style="thin">
        <color theme="0"/>
      </right>
      <top style="medium">
        <color theme="0" tint="-4.9989318521683403E-2"/>
      </top>
      <bottom style="thin">
        <color theme="0"/>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op>
      <bottom style="medium">
        <color theme="0"/>
      </bottom>
      <diagonal/>
    </border>
    <border>
      <left style="medium">
        <color theme="0" tint="-4.9989318521683403E-2"/>
      </left>
      <right style="medium">
        <color theme="0" tint="-4.9989318521683403E-2"/>
      </right>
      <top style="medium">
        <color theme="0"/>
      </top>
      <bottom style="medium">
        <color theme="0" tint="-4.9989318521683403E-2"/>
      </bottom>
      <diagonal/>
    </border>
    <border>
      <left style="medium">
        <color theme="0" tint="-4.9989318521683403E-2"/>
      </left>
      <right/>
      <top style="medium">
        <color theme="0" tint="-4.9989318521683403E-2"/>
      </top>
      <bottom style="medium">
        <color theme="0"/>
      </bottom>
      <diagonal/>
    </border>
    <border>
      <left style="medium">
        <color theme="0" tint="-4.9989318521683403E-2"/>
      </left>
      <right/>
      <top style="medium">
        <color theme="0"/>
      </top>
      <bottom style="medium">
        <color theme="0"/>
      </bottom>
      <diagonal/>
    </border>
    <border>
      <left/>
      <right style="medium">
        <color theme="0" tint="-4.9989318521683403E-2"/>
      </right>
      <top style="medium">
        <color theme="0" tint="-4.9989318521683403E-2"/>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style="medium">
        <color theme="0" tint="-4.9989318521683403E-2"/>
      </left>
      <right/>
      <top/>
      <bottom/>
      <diagonal/>
    </border>
    <border>
      <left style="thin">
        <color rgb="FFFFFFFF"/>
      </left>
      <right style="thin">
        <color rgb="FFFFFFFF"/>
      </right>
      <top style="thin">
        <color rgb="FFFFFFFF"/>
      </top>
      <bottom style="thin">
        <color rgb="FFFFFFFF"/>
      </bottom>
      <diagonal/>
    </border>
    <border>
      <left style="thin">
        <color auto="1"/>
      </left>
      <right/>
      <top style="thin">
        <color auto="1"/>
      </top>
      <bottom style="thin">
        <color auto="1"/>
      </bottom>
      <diagonal/>
    </border>
  </borders>
  <cellStyleXfs count="23">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cellStyleXfs>
  <cellXfs count="1229">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0" fontId="0" fillId="0" borderId="0" xfId="0" applyAlignment="1">
      <alignment vertical="top"/>
    </xf>
    <xf numFmtId="44" fontId="8" fillId="0" borderId="0" xfId="5" applyNumberFormat="1" applyFont="1" applyAlignment="1">
      <alignment horizontal="center" vertical="center"/>
    </xf>
    <xf numFmtId="7" fontId="2" fillId="0" borderId="0" xfId="0" applyNumberFormat="1" applyFont="1" applyAlignment="1">
      <alignment vertical="top"/>
    </xf>
    <xf numFmtId="0" fontId="0" fillId="0" borderId="0" xfId="0" applyAlignment="1">
      <alignment wrapText="1"/>
    </xf>
    <xf numFmtId="0" fontId="2" fillId="0" borderId="0" xfId="0" applyFont="1" applyAlignment="1">
      <alignment wrapText="1"/>
    </xf>
    <xf numFmtId="0" fontId="0" fillId="0" borderId="0" xfId="0" applyAlignment="1">
      <alignment vertical="center"/>
    </xf>
    <xf numFmtId="44" fontId="0" fillId="0" borderId="0" xfId="0" applyNumberFormat="1" applyAlignment="1">
      <alignment vertical="center"/>
    </xf>
    <xf numFmtId="0" fontId="2" fillId="0" borderId="0" xfId="0" applyFont="1" applyAlignment="1">
      <alignment horizontal="center" vertical="top"/>
    </xf>
    <xf numFmtId="44" fontId="0" fillId="0" borderId="0" xfId="0" applyNumberFormat="1" applyAlignment="1">
      <alignment vertical="top"/>
    </xf>
    <xf numFmtId="9" fontId="0" fillId="0" borderId="0" xfId="0" applyNumberFormat="1" applyAlignment="1">
      <alignment vertical="top"/>
    </xf>
    <xf numFmtId="44" fontId="2" fillId="0" borderId="0" xfId="0" applyNumberFormat="1" applyFont="1" applyAlignment="1">
      <alignment vertical="top"/>
    </xf>
    <xf numFmtId="166" fontId="0" fillId="0" borderId="0" xfId="0" applyNumberFormat="1" applyAlignment="1">
      <alignment vertical="top"/>
    </xf>
    <xf numFmtId="0" fontId="8" fillId="0" borderId="0" xfId="0" applyFont="1" applyAlignment="1">
      <alignment horizontal="center" vertical="center" wrapText="1"/>
    </xf>
    <xf numFmtId="0" fontId="9" fillId="0" borderId="0" xfId="0" applyFont="1" applyAlignment="1">
      <alignment horizontal="center" vertical="center" wrapText="1"/>
    </xf>
    <xf numFmtId="0" fontId="8" fillId="0" borderId="25" xfId="7" applyFont="1" applyBorder="1" applyAlignment="1">
      <alignment horizontal="center" vertical="center" wrapText="1"/>
    </xf>
    <xf numFmtId="170" fontId="8" fillId="0" borderId="25" xfId="7" applyNumberFormat="1" applyFont="1" applyBorder="1" applyAlignment="1" applyProtection="1">
      <alignment horizontal="center" vertical="center" wrapText="1"/>
      <protection locked="0"/>
    </xf>
    <xf numFmtId="1" fontId="8" fillId="0" borderId="25" xfId="7" applyNumberFormat="1" applyFont="1" applyBorder="1" applyAlignment="1" applyProtection="1">
      <alignment horizontal="center" vertical="center" wrapText="1"/>
      <protection locked="0"/>
    </xf>
    <xf numFmtId="170" fontId="8" fillId="0" borderId="25" xfId="7" applyNumberFormat="1" applyFont="1" applyBorder="1" applyAlignment="1">
      <alignment horizontal="center" vertical="center" wrapText="1"/>
    </xf>
    <xf numFmtId="0" fontId="8" fillId="0" borderId="25" xfId="7" applyFont="1" applyBorder="1" applyAlignment="1">
      <alignment horizontal="left" vertical="center" wrapText="1"/>
    </xf>
    <xf numFmtId="166" fontId="0" fillId="0" borderId="0" xfId="0" applyNumberFormat="1" applyAlignment="1">
      <alignment wrapText="1"/>
    </xf>
    <xf numFmtId="10" fontId="2" fillId="11" borderId="0" xfId="2" applyNumberFormat="1" applyFont="1" applyFill="1" applyAlignment="1">
      <alignment vertical="center"/>
    </xf>
    <xf numFmtId="166" fontId="2" fillId="11" borderId="0" xfId="0" applyNumberFormat="1" applyFont="1" applyFill="1" applyAlignment="1">
      <alignment vertical="top"/>
    </xf>
    <xf numFmtId="0" fontId="7" fillId="0" borderId="0" xfId="5" applyFont="1" applyAlignment="1">
      <alignment vertical="center"/>
    </xf>
    <xf numFmtId="0" fontId="8" fillId="5" borderId="0" xfId="0" applyFont="1" applyFill="1" applyAlignment="1">
      <alignment vertical="center"/>
    </xf>
    <xf numFmtId="0" fontId="9" fillId="5" borderId="0" xfId="0" applyFont="1" applyFill="1" applyAlignment="1">
      <alignment vertical="center"/>
    </xf>
    <xf numFmtId="166" fontId="8" fillId="5" borderId="0" xfId="0" applyNumberFormat="1" applyFont="1" applyFill="1" applyAlignment="1">
      <alignment vertical="center"/>
    </xf>
    <xf numFmtId="0" fontId="34" fillId="5" borderId="0" xfId="0" applyFont="1" applyFill="1" applyAlignment="1">
      <alignment vertical="center"/>
    </xf>
    <xf numFmtId="0" fontId="25" fillId="0" borderId="29" xfId="0" applyFont="1" applyBorder="1" applyAlignment="1">
      <alignment horizontal="center" vertical="center"/>
    </xf>
    <xf numFmtId="0" fontId="23" fillId="0" borderId="29" xfId="0" applyFont="1" applyBorder="1" applyAlignment="1">
      <alignment horizontal="center" vertical="center"/>
    </xf>
    <xf numFmtId="0" fontId="23" fillId="0" borderId="37" xfId="0" applyFont="1" applyBorder="1" applyAlignment="1">
      <alignment horizontal="center" vertical="center"/>
    </xf>
    <xf numFmtId="0" fontId="9" fillId="10" borderId="6"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4" fillId="0" borderId="5" xfId="0" applyFont="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horizontal="center" vertical="center"/>
    </xf>
    <xf numFmtId="0" fontId="37" fillId="0" borderId="0" xfId="14" applyFill="1" applyBorder="1" applyAlignment="1" applyProtection="1">
      <alignment horizontal="left" vertical="center"/>
    </xf>
    <xf numFmtId="0" fontId="40" fillId="0" borderId="0" xfId="0" applyFont="1" applyAlignment="1">
      <alignment horizontal="center" vertical="center" wrapText="1"/>
    </xf>
    <xf numFmtId="0" fontId="40" fillId="0" borderId="0" xfId="0" applyFont="1" applyAlignment="1">
      <alignment horizontal="center" vertical="center"/>
    </xf>
    <xf numFmtId="0" fontId="14" fillId="0" borderId="12" xfId="0" applyFont="1" applyBorder="1" applyAlignment="1">
      <alignment horizontal="center" vertical="center"/>
    </xf>
    <xf numFmtId="0" fontId="13" fillId="0" borderId="4" xfId="0" applyFont="1" applyBorder="1" applyAlignment="1">
      <alignment horizontal="center" vertical="center" wrapText="1"/>
    </xf>
    <xf numFmtId="0" fontId="14" fillId="15" borderId="10" xfId="0" applyFont="1" applyFill="1" applyBorder="1" applyAlignment="1">
      <alignment horizontal="center" vertical="center" wrapText="1"/>
    </xf>
    <xf numFmtId="0" fontId="14" fillId="15" borderId="0" xfId="0" applyFont="1" applyFill="1" applyAlignment="1">
      <alignment horizontal="center" vertical="center" wrapText="1"/>
    </xf>
    <xf numFmtId="0" fontId="14" fillId="15" borderId="18" xfId="0" applyFont="1" applyFill="1" applyBorder="1" applyAlignment="1">
      <alignment horizontal="center" vertical="center" wrapText="1"/>
    </xf>
    <xf numFmtId="0" fontId="14" fillId="15" borderId="11" xfId="0" applyFont="1" applyFill="1" applyBorder="1" applyAlignment="1">
      <alignment horizontal="center" vertical="center" wrapText="1"/>
    </xf>
    <xf numFmtId="0" fontId="14" fillId="15" borderId="12" xfId="0"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vertical="center"/>
    </xf>
    <xf numFmtId="0" fontId="14" fillId="0" borderId="0" xfId="0" quotePrefix="1" applyFont="1" applyAlignment="1">
      <alignment horizontal="left" vertical="center"/>
    </xf>
    <xf numFmtId="0" fontId="0" fillId="0" borderId="0" xfId="0" quotePrefix="1" applyAlignment="1">
      <alignment vertical="top"/>
    </xf>
    <xf numFmtId="0" fontId="0" fillId="18" borderId="0" xfId="0" applyFill="1"/>
    <xf numFmtId="0" fontId="0" fillId="15" borderId="0" xfId="0" applyFill="1"/>
    <xf numFmtId="9" fontId="8" fillId="5" borderId="0" xfId="2" applyFont="1" applyFill="1" applyAlignment="1">
      <alignment vertical="center"/>
    </xf>
    <xf numFmtId="10" fontId="8" fillId="5" borderId="0" xfId="2" applyNumberFormat="1" applyFont="1" applyFill="1" applyAlignment="1">
      <alignment vertical="center"/>
    </xf>
    <xf numFmtId="0" fontId="41" fillId="15" borderId="0" xfId="0" applyFont="1" applyFill="1" applyAlignment="1">
      <alignment horizontal="left"/>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0" xfId="0" applyAlignment="1">
      <alignment horizontal="center" vertical="center"/>
    </xf>
    <xf numFmtId="0" fontId="8" fillId="3" borderId="4" xfId="5" applyFont="1" applyFill="1" applyBorder="1" applyAlignment="1">
      <alignment horizontal="center" vertical="center"/>
    </xf>
    <xf numFmtId="44" fontId="8" fillId="5" borderId="0" xfId="0" applyNumberFormat="1" applyFont="1" applyFill="1" applyAlignment="1">
      <alignment vertical="center"/>
    </xf>
    <xf numFmtId="0" fontId="14" fillId="0" borderId="28" xfId="0" applyFont="1" applyBorder="1" applyAlignment="1">
      <alignment horizontal="center" vertical="center" wrapText="1"/>
    </xf>
    <xf numFmtId="0" fontId="14" fillId="0" borderId="28" xfId="0" applyFont="1" applyBorder="1" applyAlignment="1">
      <alignment horizontal="center" vertical="center"/>
    </xf>
    <xf numFmtId="0" fontId="13" fillId="0" borderId="40" xfId="0" applyFont="1" applyBorder="1" applyAlignment="1">
      <alignment horizontal="center" vertical="center" wrapText="1"/>
    </xf>
    <xf numFmtId="0" fontId="47" fillId="21" borderId="40" xfId="0" applyFont="1" applyFill="1" applyBorder="1" applyAlignment="1">
      <alignment horizontal="center" vertical="center"/>
    </xf>
    <xf numFmtId="0" fontId="47" fillId="21" borderId="40" xfId="0" applyFont="1" applyFill="1" applyBorder="1" applyAlignment="1">
      <alignment horizontal="center" vertical="center" wrapText="1"/>
    </xf>
    <xf numFmtId="17" fontId="13" fillId="20" borderId="40" xfId="0" applyNumberFormat="1" applyFont="1" applyFill="1" applyBorder="1" applyAlignment="1">
      <alignment horizontal="center" vertical="center" wrapText="1"/>
    </xf>
    <xf numFmtId="0" fontId="13" fillId="20" borderId="40" xfId="0" applyFont="1" applyFill="1" applyBorder="1" applyAlignment="1">
      <alignment horizontal="center" vertical="center" wrapText="1"/>
    </xf>
    <xf numFmtId="44" fontId="14" fillId="20" borderId="40" xfId="11" applyFont="1" applyFill="1" applyBorder="1" applyAlignment="1" applyProtection="1">
      <alignment horizontal="center" vertical="center" wrapText="1"/>
    </xf>
    <xf numFmtId="44" fontId="13" fillId="0" borderId="40" xfId="0" applyNumberFormat="1"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4" fillId="20" borderId="40" xfId="0" applyFont="1" applyFill="1" applyBorder="1" applyAlignment="1" applyProtection="1">
      <alignment horizontal="center" vertical="center" wrapText="1"/>
      <protection locked="0"/>
    </xf>
    <xf numFmtId="177" fontId="14" fillId="20" borderId="40" xfId="0" applyNumberFormat="1" applyFont="1" applyFill="1" applyBorder="1" applyAlignment="1">
      <alignment horizontal="center" vertical="center" wrapText="1"/>
    </xf>
    <xf numFmtId="177" fontId="14" fillId="0" borderId="40" xfId="0" applyNumberFormat="1" applyFont="1" applyBorder="1" applyAlignment="1">
      <alignment horizontal="center" vertical="center" wrapText="1"/>
    </xf>
    <xf numFmtId="0" fontId="51" fillId="22" borderId="40" xfId="5" applyFont="1" applyFill="1" applyBorder="1" applyAlignment="1">
      <alignment horizontal="center" vertical="center" wrapText="1"/>
    </xf>
    <xf numFmtId="43" fontId="52" fillId="20" borderId="40" xfId="1" applyFont="1" applyFill="1" applyBorder="1" applyAlignment="1">
      <alignment horizontal="center" vertical="center"/>
    </xf>
    <xf numFmtId="0" fontId="52" fillId="20" borderId="40" xfId="1" applyNumberFormat="1" applyFont="1" applyFill="1" applyBorder="1" applyAlignment="1">
      <alignment horizontal="left" vertical="center" wrapText="1"/>
    </xf>
    <xf numFmtId="10" fontId="52" fillId="20" borderId="40" xfId="5" applyNumberFormat="1" applyFont="1" applyFill="1" applyBorder="1" applyAlignment="1">
      <alignment horizontal="center" vertical="center"/>
    </xf>
    <xf numFmtId="43" fontId="52" fillId="0" borderId="40" xfId="1" applyFont="1" applyFill="1" applyBorder="1" applyAlignment="1">
      <alignment horizontal="center" vertical="center"/>
    </xf>
    <xf numFmtId="0" fontId="52" fillId="0" borderId="40" xfId="1" applyNumberFormat="1" applyFont="1" applyFill="1" applyBorder="1" applyAlignment="1">
      <alignment horizontal="left" vertical="center" wrapText="1"/>
    </xf>
    <xf numFmtId="10" fontId="52" fillId="0" borderId="40" xfId="5" applyNumberFormat="1" applyFont="1" applyBorder="1" applyAlignment="1">
      <alignment horizontal="center" vertical="center"/>
    </xf>
    <xf numFmtId="10" fontId="50" fillId="21" borderId="40" xfId="2" applyNumberFormat="1" applyFont="1" applyFill="1" applyBorder="1" applyAlignment="1">
      <alignment horizontal="center" vertical="center" wrapText="1"/>
    </xf>
    <xf numFmtId="0" fontId="8" fillId="0" borderId="41" xfId="5" applyFont="1" applyBorder="1" applyAlignment="1">
      <alignment vertical="center"/>
    </xf>
    <xf numFmtId="0" fontId="8" fillId="0" borderId="28" xfId="5" applyFont="1" applyBorder="1" applyAlignment="1">
      <alignment vertical="center"/>
    </xf>
    <xf numFmtId="0" fontId="8" fillId="0" borderId="43" xfId="5" applyFont="1" applyBorder="1" applyAlignment="1">
      <alignment vertical="center"/>
    </xf>
    <xf numFmtId="44" fontId="46" fillId="19" borderId="0" xfId="11" applyFont="1" applyFill="1" applyBorder="1" applyAlignment="1" applyProtection="1">
      <alignment vertical="center"/>
    </xf>
    <xf numFmtId="10" fontId="15" fillId="21" borderId="40" xfId="1" applyNumberFormat="1" applyFont="1" applyFill="1" applyBorder="1" applyAlignment="1">
      <alignment horizontal="center" vertical="center"/>
    </xf>
    <xf numFmtId="0" fontId="9" fillId="22" borderId="40" xfId="5" applyFont="1" applyFill="1" applyBorder="1" applyAlignment="1">
      <alignment horizontal="center" vertical="center" wrapText="1"/>
    </xf>
    <xf numFmtId="43" fontId="9" fillId="20" borderId="40" xfId="1" applyFont="1" applyFill="1" applyBorder="1" applyAlignment="1">
      <alignment horizontal="center" vertical="center"/>
    </xf>
    <xf numFmtId="0" fontId="9" fillId="20" borderId="40" xfId="1" applyNumberFormat="1" applyFont="1" applyFill="1" applyBorder="1" applyAlignment="1">
      <alignment horizontal="justify" vertical="center" wrapText="1"/>
    </xf>
    <xf numFmtId="10" fontId="8" fillId="20" borderId="40" xfId="5" applyNumberFormat="1" applyFont="1" applyFill="1" applyBorder="1" applyAlignment="1">
      <alignment horizontal="center" vertical="center" wrapText="1"/>
    </xf>
    <xf numFmtId="0" fontId="7" fillId="0" borderId="41" xfId="5" applyFont="1" applyBorder="1" applyAlignment="1">
      <alignment vertical="center"/>
    </xf>
    <xf numFmtId="0" fontId="7" fillId="0" borderId="28" xfId="5" applyFont="1" applyBorder="1" applyAlignment="1">
      <alignment vertical="center"/>
    </xf>
    <xf numFmtId="43" fontId="8" fillId="0" borderId="40" xfId="1" applyFont="1" applyFill="1" applyBorder="1" applyAlignment="1">
      <alignment horizontal="center" vertical="center"/>
    </xf>
    <xf numFmtId="0" fontId="9" fillId="0" borderId="40" xfId="1" applyNumberFormat="1" applyFont="1" applyFill="1" applyBorder="1" applyAlignment="1">
      <alignment horizontal="justify" vertical="center" wrapText="1"/>
    </xf>
    <xf numFmtId="10" fontId="8" fillId="0" borderId="40" xfId="5" applyNumberFormat="1" applyFont="1" applyBorder="1" applyAlignment="1">
      <alignment horizontal="center" vertical="center" wrapText="1"/>
    </xf>
    <xf numFmtId="0" fontId="2" fillId="0" borderId="28" xfId="5" applyFont="1" applyBorder="1" applyAlignment="1">
      <alignment vertical="center"/>
    </xf>
    <xf numFmtId="0" fontId="1" fillId="0" borderId="28" xfId="5" applyBorder="1" applyAlignment="1">
      <alignment vertical="center"/>
    </xf>
    <xf numFmtId="10" fontId="15" fillId="21" borderId="40" xfId="5" applyNumberFormat="1" applyFont="1" applyFill="1" applyBorder="1" applyAlignment="1">
      <alignment horizontal="center" vertical="center" wrapText="1"/>
    </xf>
    <xf numFmtId="0" fontId="9" fillId="0" borderId="40" xfId="5" applyFont="1" applyBorder="1" applyAlignment="1">
      <alignment vertical="center" wrapText="1"/>
    </xf>
    <xf numFmtId="0" fontId="8" fillId="0" borderId="40" xfId="5" applyFont="1" applyBorder="1" applyAlignment="1">
      <alignment vertical="center" wrapText="1"/>
    </xf>
    <xf numFmtId="43" fontId="8" fillId="20" borderId="40" xfId="1" applyFont="1" applyFill="1" applyBorder="1" applyAlignment="1">
      <alignment horizontal="center" vertical="center"/>
    </xf>
    <xf numFmtId="0" fontId="8" fillId="20" borderId="40" xfId="1" applyNumberFormat="1" applyFont="1" applyFill="1" applyBorder="1" applyAlignment="1">
      <alignment horizontal="justify" vertical="center" wrapText="1"/>
    </xf>
    <xf numFmtId="0" fontId="8" fillId="0" borderId="40" xfId="1" applyNumberFormat="1" applyFont="1" applyFill="1" applyBorder="1" applyAlignment="1">
      <alignment horizontal="justify" vertical="center" wrapText="1"/>
    </xf>
    <xf numFmtId="43" fontId="8" fillId="22" borderId="40" xfId="1" applyFont="1" applyFill="1" applyBorder="1" applyAlignment="1">
      <alignment horizontal="center" vertical="center"/>
    </xf>
    <xf numFmtId="0" fontId="8" fillId="22" borderId="40" xfId="1" applyNumberFormat="1" applyFont="1" applyFill="1" applyBorder="1" applyAlignment="1">
      <alignment horizontal="justify" vertical="center" wrapText="1"/>
    </xf>
    <xf numFmtId="10" fontId="8" fillId="22" borderId="40" xfId="5" applyNumberFormat="1" applyFont="1" applyFill="1" applyBorder="1" applyAlignment="1">
      <alignment horizontal="center" vertical="center" wrapText="1"/>
    </xf>
    <xf numFmtId="0" fontId="8" fillId="0" borderId="41" xfId="5" applyFont="1" applyBorder="1" applyAlignment="1">
      <alignment vertical="center" wrapText="1"/>
    </xf>
    <xf numFmtId="0" fontId="8" fillId="0" borderId="28" xfId="5" applyFont="1" applyBorder="1" applyAlignment="1">
      <alignment vertical="center" wrapText="1"/>
    </xf>
    <xf numFmtId="43" fontId="8" fillId="20" borderId="40" xfId="1" applyFont="1" applyFill="1" applyBorder="1" applyAlignment="1">
      <alignment horizontal="left" vertical="center" wrapText="1"/>
    </xf>
    <xf numFmtId="179" fontId="8" fillId="20" borderId="40" xfId="1" applyNumberFormat="1" applyFont="1" applyFill="1" applyBorder="1" applyAlignment="1">
      <alignment horizontal="center" vertical="center" wrapText="1"/>
    </xf>
    <xf numFmtId="43" fontId="8" fillId="0" borderId="40" xfId="1" applyFont="1" applyFill="1" applyBorder="1" applyAlignment="1">
      <alignment horizontal="left" vertical="center" wrapText="1"/>
    </xf>
    <xf numFmtId="180" fontId="8" fillId="0" borderId="40" xfId="1" applyNumberFormat="1" applyFont="1" applyFill="1" applyBorder="1" applyAlignment="1">
      <alignment horizontal="center" vertical="center" wrapText="1"/>
    </xf>
    <xf numFmtId="180" fontId="8" fillId="20" borderId="40" xfId="1" applyNumberFormat="1" applyFont="1" applyFill="1" applyBorder="1" applyAlignment="1">
      <alignment horizontal="center" vertical="center" wrapText="1"/>
    </xf>
    <xf numFmtId="10" fontId="15" fillId="21" borderId="40" xfId="1" applyNumberFormat="1" applyFont="1" applyFill="1" applyBorder="1" applyAlignment="1">
      <alignment horizontal="center" vertical="center" wrapText="1"/>
    </xf>
    <xf numFmtId="180" fontId="18" fillId="21" borderId="42" xfId="5" applyNumberFormat="1" applyFont="1" applyFill="1" applyBorder="1" applyAlignment="1">
      <alignment horizontal="center" vertical="center"/>
    </xf>
    <xf numFmtId="0" fontId="8" fillId="0" borderId="33" xfId="5" applyFont="1" applyBorder="1" applyAlignment="1">
      <alignment horizontal="center" vertical="center"/>
    </xf>
    <xf numFmtId="10" fontId="8" fillId="20" borderId="40" xfId="2" applyNumberFormat="1" applyFont="1" applyFill="1" applyBorder="1" applyAlignment="1">
      <alignment horizontal="center" vertical="center"/>
    </xf>
    <xf numFmtId="10" fontId="8" fillId="0" borderId="40" xfId="1" applyNumberFormat="1" applyFont="1" applyFill="1" applyBorder="1" applyAlignment="1">
      <alignment horizontal="center" vertical="center"/>
    </xf>
    <xf numFmtId="10" fontId="8" fillId="20" borderId="40" xfId="1" applyNumberFormat="1" applyFont="1" applyFill="1" applyBorder="1" applyAlignment="1">
      <alignment horizontal="center" vertical="center"/>
    </xf>
    <xf numFmtId="0" fontId="9" fillId="22" borderId="42" xfId="5" applyFont="1" applyFill="1" applyBorder="1" applyAlignment="1">
      <alignment horizontal="center" vertical="center" wrapText="1"/>
    </xf>
    <xf numFmtId="0" fontId="9" fillId="22" borderId="49" xfId="5" applyFont="1" applyFill="1" applyBorder="1" applyAlignment="1">
      <alignment horizontal="center" vertical="center" wrapText="1"/>
    </xf>
    <xf numFmtId="43" fontId="8" fillId="20" borderId="0" xfId="1" applyFont="1" applyFill="1" applyBorder="1" applyAlignment="1">
      <alignment horizontal="center" vertical="center"/>
    </xf>
    <xf numFmtId="0" fontId="8" fillId="20"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22" borderId="0" xfId="1" applyFont="1" applyFill="1" applyBorder="1" applyAlignment="1">
      <alignment horizontal="center" vertical="center"/>
    </xf>
    <xf numFmtId="0" fontId="8" fillId="22" borderId="0" xfId="1" applyNumberFormat="1" applyFont="1" applyFill="1" applyBorder="1" applyAlignment="1">
      <alignment horizontal="justify" vertical="center" wrapText="1"/>
    </xf>
    <xf numFmtId="10" fontId="15" fillId="21" borderId="0" xfId="5" applyNumberFormat="1" applyFont="1" applyFill="1" applyAlignment="1">
      <alignment horizontal="right" vertical="center" wrapText="1"/>
    </xf>
    <xf numFmtId="0" fontId="0" fillId="0" borderId="28" xfId="0" applyBorder="1" applyAlignment="1">
      <alignment vertical="center"/>
    </xf>
    <xf numFmtId="0" fontId="0" fillId="0" borderId="35" xfId="0" applyBorder="1" applyAlignment="1">
      <alignment vertical="center"/>
    </xf>
    <xf numFmtId="43" fontId="8" fillId="20" borderId="40" xfId="1" applyFont="1" applyFill="1" applyBorder="1" applyAlignment="1">
      <alignment vertical="center" wrapText="1"/>
    </xf>
    <xf numFmtId="44" fontId="8" fillId="20" borderId="40" xfId="6" applyNumberFormat="1" applyFont="1" applyFill="1" applyBorder="1" applyAlignment="1">
      <alignment vertical="center"/>
    </xf>
    <xf numFmtId="43" fontId="9" fillId="0" borderId="40" xfId="1" applyFont="1" applyFill="1" applyBorder="1" applyAlignment="1">
      <alignment horizontal="center" vertical="center"/>
    </xf>
    <xf numFmtId="43" fontId="8" fillId="0" borderId="40" xfId="1" applyFont="1" applyFill="1" applyBorder="1" applyAlignment="1">
      <alignment vertical="center" wrapText="1"/>
    </xf>
    <xf numFmtId="44" fontId="8" fillId="0" borderId="40" xfId="6" applyNumberFormat="1" applyFont="1" applyFill="1" applyBorder="1" applyAlignment="1">
      <alignment vertical="center"/>
    </xf>
    <xf numFmtId="0" fontId="51" fillId="20" borderId="40" xfId="0" applyFont="1" applyFill="1" applyBorder="1" applyAlignment="1">
      <alignment vertical="center"/>
    </xf>
    <xf numFmtId="44" fontId="54" fillId="20" borderId="40" xfId="0" applyNumberFormat="1" applyFont="1" applyFill="1" applyBorder="1" applyAlignment="1">
      <alignment vertical="center"/>
    </xf>
    <xf numFmtId="0" fontId="51" fillId="23" borderId="40" xfId="0" applyFont="1" applyFill="1" applyBorder="1" applyAlignment="1">
      <alignment vertical="center"/>
    </xf>
    <xf numFmtId="44" fontId="54" fillId="23" borderId="40" xfId="0" applyNumberFormat="1" applyFont="1" applyFill="1" applyBorder="1" applyAlignment="1">
      <alignment vertical="center"/>
    </xf>
    <xf numFmtId="7" fontId="51" fillId="22" borderId="40" xfId="0" applyNumberFormat="1" applyFont="1" applyFill="1" applyBorder="1" applyAlignment="1">
      <alignment vertical="center"/>
    </xf>
    <xf numFmtId="44" fontId="54" fillId="22" borderId="40" xfId="0" applyNumberFormat="1" applyFont="1" applyFill="1" applyBorder="1" applyAlignment="1">
      <alignment vertical="center"/>
    </xf>
    <xf numFmtId="0" fontId="0" fillId="0" borderId="32" xfId="0" applyBorder="1" applyAlignment="1">
      <alignment vertical="center"/>
    </xf>
    <xf numFmtId="10" fontId="53" fillId="20" borderId="40" xfId="2" applyNumberFormat="1" applyFont="1" applyFill="1" applyBorder="1" applyAlignment="1">
      <alignment horizontal="center" vertical="center"/>
    </xf>
    <xf numFmtId="10" fontId="53" fillId="0" borderId="40" xfId="2" applyNumberFormat="1" applyFont="1" applyFill="1" applyBorder="1" applyAlignment="1">
      <alignment horizontal="center" vertical="center"/>
    </xf>
    <xf numFmtId="175" fontId="53" fillId="22" borderId="40" xfId="0" applyNumberFormat="1" applyFont="1" applyFill="1" applyBorder="1" applyAlignment="1">
      <alignment vertical="center"/>
    </xf>
    <xf numFmtId="0" fontId="53" fillId="20" borderId="40" xfId="0" applyFont="1" applyFill="1" applyBorder="1" applyAlignment="1">
      <alignment vertical="center"/>
    </xf>
    <xf numFmtId="0" fontId="53" fillId="14" borderId="40" xfId="0" applyFont="1" applyFill="1" applyBorder="1" applyAlignment="1">
      <alignment vertical="center"/>
    </xf>
    <xf numFmtId="0" fontId="53" fillId="22" borderId="40" xfId="0" applyFont="1" applyFill="1" applyBorder="1" applyAlignment="1">
      <alignment vertical="center"/>
    </xf>
    <xf numFmtId="9" fontId="50" fillId="21" borderId="40" xfId="0" applyNumberFormat="1" applyFont="1" applyFill="1" applyBorder="1" applyAlignment="1">
      <alignment horizontal="right" vertical="center"/>
    </xf>
    <xf numFmtId="44" fontId="50" fillId="21" borderId="40" xfId="0" applyNumberFormat="1" applyFont="1" applyFill="1" applyBorder="1" applyAlignment="1">
      <alignment vertical="center"/>
    </xf>
    <xf numFmtId="44" fontId="15" fillId="21" borderId="40" xfId="6" applyNumberFormat="1" applyFont="1" applyFill="1" applyBorder="1" applyAlignment="1">
      <alignment vertical="center"/>
    </xf>
    <xf numFmtId="43" fontId="9" fillId="20" borderId="40" xfId="1" applyFont="1" applyFill="1" applyBorder="1" applyAlignment="1">
      <alignment horizontal="center" vertical="center" wrapText="1"/>
    </xf>
    <xf numFmtId="43" fontId="9" fillId="0" borderId="40" xfId="1" applyFont="1" applyFill="1" applyBorder="1" applyAlignment="1">
      <alignment horizontal="center" vertical="center" wrapText="1"/>
    </xf>
    <xf numFmtId="44" fontId="9" fillId="22" borderId="40" xfId="6" applyNumberFormat="1" applyFont="1" applyFill="1" applyBorder="1" applyAlignment="1">
      <alignment vertical="center"/>
    </xf>
    <xf numFmtId="44" fontId="51" fillId="22" borderId="40" xfId="0" applyNumberFormat="1" applyFont="1" applyFill="1" applyBorder="1" applyAlignment="1">
      <alignment vertical="center"/>
    </xf>
    <xf numFmtId="0" fontId="37" fillId="5" borderId="0" xfId="14" applyFill="1" applyAlignment="1">
      <alignment vertical="center"/>
    </xf>
    <xf numFmtId="0" fontId="23" fillId="22" borderId="28" xfId="0" applyFont="1" applyFill="1" applyBorder="1" applyAlignment="1">
      <alignment horizontal="center" vertical="center" wrapText="1"/>
    </xf>
    <xf numFmtId="0" fontId="25" fillId="20" borderId="28" xfId="0" applyFont="1" applyFill="1" applyBorder="1" applyAlignment="1">
      <alignment horizontal="center" vertical="center" wrapText="1"/>
    </xf>
    <xf numFmtId="0" fontId="25" fillId="20" borderId="28" xfId="0" applyFont="1" applyFill="1" applyBorder="1" applyAlignment="1">
      <alignment horizontal="left" vertical="center" wrapText="1"/>
    </xf>
    <xf numFmtId="166" fontId="25" fillId="20" borderId="28" xfId="0" applyNumberFormat="1"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28" xfId="0" applyFont="1" applyBorder="1" applyAlignment="1">
      <alignment horizontal="left" vertical="center" wrapText="1"/>
    </xf>
    <xf numFmtId="166" fontId="25" fillId="0" borderId="28" xfId="0" applyNumberFormat="1" applyFont="1" applyBorder="1" applyAlignment="1">
      <alignment horizontal="center" vertical="center" wrapText="1"/>
    </xf>
    <xf numFmtId="172" fontId="27" fillId="21" borderId="28" xfId="0" applyNumberFormat="1" applyFont="1" applyFill="1" applyBorder="1" applyAlignment="1">
      <alignment horizontal="center" vertical="center" wrapText="1"/>
    </xf>
    <xf numFmtId="166" fontId="26" fillId="21" borderId="28" xfId="0" applyNumberFormat="1" applyFont="1" applyFill="1" applyBorder="1" applyAlignment="1">
      <alignment horizontal="center" vertical="center" wrapText="1"/>
    </xf>
    <xf numFmtId="0" fontId="26" fillId="21" borderId="28" xfId="0" applyFont="1" applyFill="1" applyBorder="1" applyAlignment="1">
      <alignment horizontal="center" vertical="center"/>
    </xf>
    <xf numFmtId="44" fontId="23" fillId="20" borderId="28" xfId="0" applyNumberFormat="1" applyFont="1" applyFill="1" applyBorder="1" applyAlignment="1">
      <alignment horizontal="center" vertical="center"/>
    </xf>
    <xf numFmtId="44" fontId="23" fillId="23" borderId="28" xfId="0" applyNumberFormat="1" applyFont="1" applyFill="1" applyBorder="1" applyAlignment="1">
      <alignment horizontal="center" vertical="center"/>
    </xf>
    <xf numFmtId="0" fontId="15" fillId="21" borderId="40" xfId="0" applyFont="1" applyFill="1" applyBorder="1" applyAlignment="1">
      <alignment horizontal="center" vertical="center" wrapText="1"/>
    </xf>
    <xf numFmtId="0" fontId="9" fillId="20" borderId="40" xfId="0" applyFont="1" applyFill="1" applyBorder="1" applyAlignment="1">
      <alignment horizontal="center" vertical="center" wrapText="1"/>
    </xf>
    <xf numFmtId="0" fontId="8" fillId="20" borderId="40" xfId="0" applyFont="1" applyFill="1" applyBorder="1" applyAlignment="1">
      <alignment horizontal="left" vertical="center" wrapText="1"/>
    </xf>
    <xf numFmtId="44" fontId="0" fillId="20" borderId="40" xfId="0" applyNumberFormat="1" applyFill="1" applyBorder="1" applyAlignment="1">
      <alignment horizontal="center" vertical="center" wrapText="1"/>
    </xf>
    <xf numFmtId="0" fontId="9" fillId="0" borderId="40" xfId="0" applyFont="1" applyBorder="1" applyAlignment="1">
      <alignment horizontal="center" vertical="center" wrapText="1"/>
    </xf>
    <xf numFmtId="0" fontId="8" fillId="0" borderId="40" xfId="0" applyFont="1" applyBorder="1" applyAlignment="1">
      <alignment horizontal="left" vertical="center" wrapText="1"/>
    </xf>
    <xf numFmtId="44" fontId="0" fillId="0" borderId="40" xfId="0" applyNumberFormat="1" applyBorder="1" applyAlignment="1">
      <alignment horizontal="center" vertical="center" wrapText="1"/>
    </xf>
    <xf numFmtId="44" fontId="26" fillId="21" borderId="28" xfId="11" applyFont="1" applyFill="1" applyBorder="1" applyAlignment="1">
      <alignment horizontal="center" vertical="center"/>
    </xf>
    <xf numFmtId="43" fontId="15" fillId="21" borderId="40" xfId="1" applyFont="1" applyFill="1" applyBorder="1" applyAlignment="1">
      <alignment horizontal="left" vertical="center" wrapText="1"/>
    </xf>
    <xf numFmtId="43" fontId="15" fillId="21" borderId="40" xfId="1" applyFont="1" applyFill="1" applyBorder="1" applyAlignment="1">
      <alignment horizontal="center" vertical="center" wrapText="1"/>
    </xf>
    <xf numFmtId="0" fontId="15" fillId="21" borderId="40" xfId="5" applyFont="1" applyFill="1" applyBorder="1" applyAlignment="1">
      <alignment horizontal="center" vertical="center" wrapText="1"/>
    </xf>
    <xf numFmtId="173" fontId="51" fillId="20" borderId="40" xfId="0" applyNumberFormat="1" applyFont="1" applyFill="1" applyBorder="1" applyAlignment="1">
      <alignment vertical="center"/>
    </xf>
    <xf numFmtId="10" fontId="50" fillId="21" borderId="40" xfId="0" applyNumberFormat="1" applyFont="1" applyFill="1" applyBorder="1" applyAlignment="1">
      <alignment horizontal="center" vertical="center"/>
    </xf>
    <xf numFmtId="0" fontId="54" fillId="20" borderId="40" xfId="0" applyFont="1" applyFill="1" applyBorder="1" applyAlignment="1">
      <alignment horizontal="left" vertical="center"/>
    </xf>
    <xf numFmtId="0" fontId="54" fillId="0" borderId="40" xfId="0" applyFont="1" applyBorder="1" applyAlignment="1">
      <alignment horizontal="left" vertical="center"/>
    </xf>
    <xf numFmtId="44" fontId="54" fillId="0" borderId="40" xfId="0" applyNumberFormat="1" applyFont="1" applyBorder="1" applyAlignment="1">
      <alignment vertical="center"/>
    </xf>
    <xf numFmtId="0" fontId="54" fillId="0" borderId="37" xfId="0" applyFont="1" applyBorder="1" applyAlignment="1">
      <alignment vertical="center"/>
    </xf>
    <xf numFmtId="0" fontId="8" fillId="20" borderId="40" xfId="0" applyFont="1" applyFill="1" applyBorder="1" applyAlignment="1">
      <alignment vertical="center" wrapText="1"/>
    </xf>
    <xf numFmtId="0" fontId="8" fillId="23" borderId="40" xfId="0" applyFont="1" applyFill="1" applyBorder="1" applyAlignment="1" applyProtection="1">
      <alignment horizontal="center" vertical="center" wrapText="1"/>
      <protection locked="0"/>
    </xf>
    <xf numFmtId="0" fontId="8" fillId="0" borderId="40" xfId="0" applyFont="1" applyBorder="1" applyAlignment="1">
      <alignment vertical="center" wrapText="1"/>
    </xf>
    <xf numFmtId="0" fontId="0" fillId="0" borderId="37" xfId="0" applyBorder="1" applyAlignment="1">
      <alignment vertical="center"/>
    </xf>
    <xf numFmtId="0" fontId="17" fillId="21" borderId="40" xfId="0" applyFont="1" applyFill="1" applyBorder="1" applyAlignment="1">
      <alignment horizontal="center" vertical="center"/>
    </xf>
    <xf numFmtId="0" fontId="15" fillId="21" borderId="42" xfId="0" applyFont="1" applyFill="1" applyBorder="1" applyAlignment="1">
      <alignment horizontal="center" vertical="center" wrapText="1"/>
    </xf>
    <xf numFmtId="3" fontId="15" fillId="21" borderId="49" xfId="1" applyNumberFormat="1" applyFont="1" applyFill="1" applyBorder="1" applyAlignment="1">
      <alignment horizontal="center" vertical="center" wrapText="1"/>
    </xf>
    <xf numFmtId="43" fontId="9" fillId="22" borderId="40" xfId="1" applyFont="1" applyFill="1" applyBorder="1" applyAlignment="1">
      <alignment horizontal="center" vertical="center" wrapText="1"/>
    </xf>
    <xf numFmtId="0" fontId="51" fillId="20" borderId="52" xfId="0" applyFont="1" applyFill="1" applyBorder="1" applyAlignment="1">
      <alignment vertical="center"/>
    </xf>
    <xf numFmtId="0" fontId="51" fillId="23" borderId="52" xfId="0" applyFont="1" applyFill="1" applyBorder="1" applyAlignment="1">
      <alignment vertical="center"/>
    </xf>
    <xf numFmtId="44" fontId="8" fillId="0" borderId="40" xfId="6" applyNumberFormat="1" applyFont="1" applyFill="1" applyBorder="1" applyAlignment="1">
      <alignment horizontal="center" vertical="center"/>
    </xf>
    <xf numFmtId="7" fontId="51" fillId="22" borderId="52" xfId="0" applyNumberFormat="1" applyFont="1" applyFill="1" applyBorder="1" applyAlignment="1">
      <alignment vertical="center"/>
    </xf>
    <xf numFmtId="44" fontId="9" fillId="22" borderId="40" xfId="6" applyNumberFormat="1" applyFont="1" applyFill="1" applyBorder="1" applyAlignment="1">
      <alignment horizontal="center" vertical="center"/>
    </xf>
    <xf numFmtId="10" fontId="53" fillId="20" borderId="52" xfId="2" applyNumberFormat="1" applyFont="1" applyFill="1" applyBorder="1" applyAlignment="1">
      <alignment horizontal="center" vertical="center"/>
    </xf>
    <xf numFmtId="44" fontId="9" fillId="20" borderId="40" xfId="6" applyNumberFormat="1" applyFont="1" applyFill="1" applyBorder="1" applyAlignment="1">
      <alignment horizontal="center" vertical="center"/>
    </xf>
    <xf numFmtId="44" fontId="9" fillId="0" borderId="40" xfId="6" applyNumberFormat="1" applyFont="1" applyFill="1" applyBorder="1" applyAlignment="1">
      <alignment horizontal="center" vertical="center"/>
    </xf>
    <xf numFmtId="44" fontId="15" fillId="21" borderId="40" xfId="6" applyNumberFormat="1" applyFont="1" applyFill="1" applyBorder="1" applyAlignment="1">
      <alignment horizontal="center" vertical="center"/>
    </xf>
    <xf numFmtId="44" fontId="15" fillId="21" borderId="40" xfId="0" applyNumberFormat="1" applyFont="1" applyFill="1" applyBorder="1" applyAlignment="1">
      <alignment horizontal="center" vertical="center"/>
    </xf>
    <xf numFmtId="10" fontId="15" fillId="21" borderId="40" xfId="0" applyNumberFormat="1" applyFont="1" applyFill="1" applyBorder="1" applyAlignment="1">
      <alignment horizontal="center" vertical="center"/>
    </xf>
    <xf numFmtId="10" fontId="53" fillId="0" borderId="52" xfId="2" applyNumberFormat="1" applyFont="1" applyFill="1" applyBorder="1" applyAlignment="1">
      <alignment horizontal="center" vertical="center"/>
    </xf>
    <xf numFmtId="175" fontId="53" fillId="22" borderId="52" xfId="0" applyNumberFormat="1" applyFont="1" applyFill="1" applyBorder="1" applyAlignment="1">
      <alignment vertical="center"/>
    </xf>
    <xf numFmtId="0" fontId="54" fillId="20" borderId="52" xfId="0" applyFont="1" applyFill="1" applyBorder="1" applyAlignment="1">
      <alignment horizontal="left" vertical="center"/>
    </xf>
    <xf numFmtId="0" fontId="54" fillId="0" borderId="52" xfId="0" applyFont="1" applyBorder="1" applyAlignment="1">
      <alignment horizontal="left" vertical="center"/>
    </xf>
    <xf numFmtId="0" fontId="17" fillId="21" borderId="28" xfId="0" applyFont="1" applyFill="1" applyBorder="1" applyAlignment="1">
      <alignment horizontal="center" vertical="center" wrapText="1"/>
    </xf>
    <xf numFmtId="0" fontId="19" fillId="21" borderId="28" xfId="0" applyFont="1" applyFill="1" applyBorder="1" applyAlignment="1">
      <alignment horizontal="center" vertical="center" wrapText="1"/>
    </xf>
    <xf numFmtId="0" fontId="15" fillId="21" borderId="28" xfId="0" applyFont="1" applyFill="1" applyBorder="1" applyAlignment="1">
      <alignment horizontal="center" vertical="center" wrapText="1"/>
    </xf>
    <xf numFmtId="0" fontId="8" fillId="20" borderId="28" xfId="0" applyFont="1" applyFill="1" applyBorder="1" applyAlignment="1">
      <alignment vertical="center" wrapText="1"/>
    </xf>
    <xf numFmtId="0" fontId="8" fillId="22" borderId="28" xfId="0" applyFont="1" applyFill="1" applyBorder="1" applyAlignment="1">
      <alignment horizontal="center" vertical="center" wrapText="1"/>
    </xf>
    <xf numFmtId="44" fontId="8" fillId="20" borderId="28" xfId="0" applyNumberFormat="1" applyFont="1" applyFill="1" applyBorder="1" applyAlignment="1">
      <alignment vertical="center" wrapText="1"/>
    </xf>
    <xf numFmtId="0" fontId="8" fillId="0" borderId="28" xfId="0" applyFont="1" applyBorder="1" applyAlignment="1">
      <alignment vertical="center" wrapText="1"/>
    </xf>
    <xf numFmtId="44" fontId="8" fillId="0" borderId="28" xfId="0" applyNumberFormat="1" applyFont="1" applyBorder="1" applyAlignment="1">
      <alignment vertical="center" wrapText="1"/>
    </xf>
    <xf numFmtId="0" fontId="18" fillId="21" borderId="28" xfId="0" applyFont="1" applyFill="1" applyBorder="1" applyAlignment="1">
      <alignment horizontal="right" vertical="center"/>
    </xf>
    <xf numFmtId="0" fontId="18" fillId="21" borderId="28" xfId="0" applyFont="1" applyFill="1" applyBorder="1" applyAlignment="1">
      <alignment horizontal="center" vertical="center"/>
    </xf>
    <xf numFmtId="44" fontId="18" fillId="21" borderId="28" xfId="0" applyNumberFormat="1" applyFont="1" applyFill="1" applyBorder="1" applyAlignment="1">
      <alignment horizontal="center" vertical="center"/>
    </xf>
    <xf numFmtId="0" fontId="21" fillId="0" borderId="28" xfId="0" applyFont="1" applyBorder="1" applyAlignment="1">
      <alignment vertical="center"/>
    </xf>
    <xf numFmtId="0" fontId="51" fillId="20" borderId="52" xfId="0" applyFont="1" applyFill="1" applyBorder="1" applyAlignment="1">
      <alignment horizontal="center" vertical="center"/>
    </xf>
    <xf numFmtId="44" fontId="54" fillId="20" borderId="40" xfId="0" applyNumberFormat="1" applyFont="1" applyFill="1" applyBorder="1" applyAlignment="1">
      <alignment horizontal="left" vertical="center"/>
    </xf>
    <xf numFmtId="0" fontId="51" fillId="23" borderId="52" xfId="0" applyFont="1" applyFill="1" applyBorder="1" applyAlignment="1">
      <alignment horizontal="center" vertical="center"/>
    </xf>
    <xf numFmtId="44" fontId="54" fillId="23" borderId="40" xfId="0" applyNumberFormat="1" applyFont="1" applyFill="1" applyBorder="1" applyAlignment="1">
      <alignment horizontal="left" vertical="center"/>
    </xf>
    <xf numFmtId="7" fontId="51" fillId="22" borderId="52" xfId="0" applyNumberFormat="1" applyFont="1" applyFill="1" applyBorder="1" applyAlignment="1">
      <alignment horizontal="center" vertical="center"/>
    </xf>
    <xf numFmtId="44" fontId="54" fillId="22" borderId="40" xfId="0" applyNumberFormat="1" applyFont="1" applyFill="1" applyBorder="1" applyAlignment="1">
      <alignment horizontal="left" vertical="center"/>
    </xf>
    <xf numFmtId="43" fontId="9" fillId="22" borderId="40" xfId="1" applyFont="1" applyFill="1" applyBorder="1" applyAlignment="1">
      <alignment vertical="center" wrapText="1"/>
    </xf>
    <xf numFmtId="0" fontId="54" fillId="0" borderId="66" xfId="0" applyFont="1" applyBorder="1" applyAlignment="1">
      <alignment vertical="center"/>
    </xf>
    <xf numFmtId="0" fontId="51" fillId="20" borderId="40" xfId="0" applyFont="1" applyFill="1" applyBorder="1" applyAlignment="1">
      <alignment horizontal="center" vertical="center"/>
    </xf>
    <xf numFmtId="0" fontId="51" fillId="23" borderId="40" xfId="0" applyFont="1" applyFill="1" applyBorder="1" applyAlignment="1">
      <alignment horizontal="center" vertical="center"/>
    </xf>
    <xf numFmtId="7" fontId="51" fillId="22" borderId="40" xfId="0" applyNumberFormat="1" applyFont="1" applyFill="1" applyBorder="1" applyAlignment="1">
      <alignment horizontal="center" vertical="center"/>
    </xf>
    <xf numFmtId="0" fontId="15" fillId="21" borderId="40" xfId="0" applyFont="1" applyFill="1" applyBorder="1" applyAlignment="1">
      <alignment horizontal="center" vertical="center"/>
    </xf>
    <xf numFmtId="0" fontId="0" fillId="20" borderId="40" xfId="0" applyFill="1" applyBorder="1" applyAlignment="1">
      <alignment horizontal="center" vertical="center"/>
    </xf>
    <xf numFmtId="0" fontId="9" fillId="22" borderId="40" xfId="0" applyFont="1" applyFill="1" applyBorder="1" applyAlignment="1">
      <alignment horizontal="center" vertical="center" wrapText="1"/>
    </xf>
    <xf numFmtId="44" fontId="8" fillId="20" borderId="40" xfId="0" applyNumberFormat="1" applyFont="1" applyFill="1" applyBorder="1" applyAlignment="1">
      <alignment horizontal="right" vertical="top" wrapText="1"/>
    </xf>
    <xf numFmtId="0" fontId="0" fillId="0" borderId="40" xfId="0" applyBorder="1" applyAlignment="1">
      <alignment horizontal="center" vertical="center"/>
    </xf>
    <xf numFmtId="44" fontId="8" fillId="0" borderId="40" xfId="0" applyNumberFormat="1" applyFont="1" applyBorder="1" applyAlignment="1">
      <alignment horizontal="right" vertical="top" wrapText="1"/>
    </xf>
    <xf numFmtId="0" fontId="0" fillId="0" borderId="53" xfId="0" applyBorder="1" applyAlignment="1">
      <alignment vertical="top"/>
    </xf>
    <xf numFmtId="0" fontId="0" fillId="0" borderId="53" xfId="0" applyBorder="1" applyAlignment="1">
      <alignment horizontal="left" vertical="center"/>
    </xf>
    <xf numFmtId="0" fontId="0" fillId="0" borderId="54" xfId="0" applyBorder="1" applyAlignment="1">
      <alignment vertical="top"/>
    </xf>
    <xf numFmtId="44" fontId="17" fillId="21" borderId="40" xfId="0" applyNumberFormat="1" applyFont="1" applyFill="1" applyBorder="1" applyAlignment="1">
      <alignment horizontal="center" vertical="center"/>
    </xf>
    <xf numFmtId="0" fontId="0" fillId="0" borderId="55" xfId="0" applyBorder="1" applyAlignment="1">
      <alignment vertical="top"/>
    </xf>
    <xf numFmtId="0" fontId="0" fillId="0" borderId="67" xfId="0" applyBorder="1" applyAlignment="1">
      <alignment vertical="top"/>
    </xf>
    <xf numFmtId="10" fontId="15" fillId="21" borderId="52" xfId="5" applyNumberFormat="1" applyFont="1" applyFill="1" applyBorder="1" applyAlignment="1">
      <alignment horizontal="center" vertical="center" wrapText="1"/>
    </xf>
    <xf numFmtId="180" fontId="18" fillId="21" borderId="40" xfId="5" applyNumberFormat="1" applyFont="1" applyFill="1" applyBorder="1" applyAlignment="1">
      <alignment horizontal="center" vertical="center"/>
    </xf>
    <xf numFmtId="0" fontId="8" fillId="0" borderId="68" xfId="5" applyFont="1" applyBorder="1" applyAlignment="1">
      <alignment horizontal="center" vertical="center"/>
    </xf>
    <xf numFmtId="0" fontId="8" fillId="0" borderId="40" xfId="5" applyFont="1" applyBorder="1" applyAlignment="1">
      <alignment horizontal="center" vertical="center"/>
    </xf>
    <xf numFmtId="0" fontId="8" fillId="0" borderId="40" xfId="5" applyFont="1" applyBorder="1" applyAlignment="1">
      <alignment vertical="center"/>
    </xf>
    <xf numFmtId="0" fontId="8" fillId="0" borderId="41" xfId="5" applyFont="1" applyBorder="1" applyAlignment="1">
      <alignment horizontal="center" vertical="center"/>
    </xf>
    <xf numFmtId="43" fontId="23" fillId="22" borderId="40" xfId="1" applyFont="1" applyFill="1" applyBorder="1" applyAlignment="1">
      <alignment horizontal="center" vertical="center" wrapText="1"/>
    </xf>
    <xf numFmtId="43" fontId="23" fillId="20" borderId="40" xfId="1" applyFont="1" applyFill="1" applyBorder="1" applyAlignment="1">
      <alignment horizontal="center" vertical="center"/>
    </xf>
    <xf numFmtId="43" fontId="23" fillId="0" borderId="40" xfId="1" applyFont="1" applyFill="1" applyBorder="1" applyAlignment="1">
      <alignment horizontal="center" vertical="center"/>
    </xf>
    <xf numFmtId="0" fontId="34" fillId="21" borderId="40" xfId="5" applyFont="1" applyFill="1" applyBorder="1" applyAlignment="1">
      <alignment horizontal="center" vertical="center"/>
    </xf>
    <xf numFmtId="44" fontId="15" fillId="21" borderId="40" xfId="6" applyNumberFormat="1" applyFont="1" applyFill="1" applyBorder="1" applyAlignment="1">
      <alignment horizontal="right" vertical="center"/>
    </xf>
    <xf numFmtId="0" fontId="15" fillId="21" borderId="40" xfId="5" applyFont="1" applyFill="1" applyBorder="1" applyAlignment="1">
      <alignment vertical="center"/>
    </xf>
    <xf numFmtId="0" fontId="15" fillId="21" borderId="40" xfId="5" applyFont="1" applyFill="1" applyBorder="1" applyAlignment="1">
      <alignment horizontal="center" vertical="center"/>
    </xf>
    <xf numFmtId="0" fontId="8" fillId="20" borderId="40" xfId="5" applyFont="1" applyFill="1" applyBorder="1" applyAlignment="1">
      <alignment vertical="center"/>
    </xf>
    <xf numFmtId="1" fontId="8" fillId="20" borderId="40" xfId="5" applyNumberFormat="1" applyFont="1" applyFill="1" applyBorder="1" applyAlignment="1">
      <alignment horizontal="center" vertical="center" wrapText="1"/>
    </xf>
    <xf numFmtId="0" fontId="8" fillId="20" borderId="40" xfId="5" applyFont="1" applyFill="1" applyBorder="1" applyAlignment="1">
      <alignment horizontal="center" vertical="center"/>
    </xf>
    <xf numFmtId="0" fontId="8" fillId="24" borderId="40" xfId="5" applyFont="1" applyFill="1" applyBorder="1" applyAlignment="1">
      <alignment vertical="center"/>
    </xf>
    <xf numFmtId="1" fontId="8" fillId="24" borderId="40" xfId="5" applyNumberFormat="1" applyFont="1" applyFill="1" applyBorder="1" applyAlignment="1">
      <alignment horizontal="center" vertical="center" wrapText="1"/>
    </xf>
    <xf numFmtId="0" fontId="8" fillId="24" borderId="40" xfId="5" applyFont="1" applyFill="1" applyBorder="1" applyAlignment="1">
      <alignment horizontal="center" vertical="center"/>
    </xf>
    <xf numFmtId="0" fontId="15" fillId="21" borderId="14" xfId="10" applyFont="1" applyFill="1" applyBorder="1" applyAlignment="1">
      <alignment horizontal="center" vertical="center" wrapText="1"/>
    </xf>
    <xf numFmtId="0" fontId="8" fillId="20" borderId="27" xfId="7" applyFont="1" applyFill="1" applyBorder="1" applyAlignment="1">
      <alignment horizontal="center" vertical="center" wrapText="1"/>
    </xf>
    <xf numFmtId="0" fontId="8" fillId="20" borderId="27" xfId="7" applyFont="1" applyFill="1" applyBorder="1" applyAlignment="1">
      <alignment horizontal="left" vertical="center" wrapText="1"/>
    </xf>
    <xf numFmtId="170" fontId="8" fillId="20" borderId="27" xfId="7" applyNumberFormat="1" applyFont="1" applyFill="1" applyBorder="1" applyAlignment="1" applyProtection="1">
      <alignment horizontal="center" vertical="center" wrapText="1"/>
      <protection locked="0"/>
    </xf>
    <xf numFmtId="1" fontId="8" fillId="20" borderId="27" xfId="7" applyNumberFormat="1" applyFont="1" applyFill="1" applyBorder="1" applyAlignment="1" applyProtection="1">
      <alignment horizontal="center" vertical="center" wrapText="1"/>
      <protection locked="0"/>
    </xf>
    <xf numFmtId="170" fontId="8" fillId="20" borderId="27" xfId="7" applyNumberFormat="1" applyFont="1" applyFill="1" applyBorder="1" applyAlignment="1">
      <alignment horizontal="center" vertical="center" wrapText="1"/>
    </xf>
    <xf numFmtId="170" fontId="15" fillId="21" borderId="14" xfId="10" applyNumberFormat="1" applyFont="1" applyFill="1" applyBorder="1" applyAlignment="1">
      <alignment horizontal="center" vertical="center" wrapText="1"/>
    </xf>
    <xf numFmtId="170" fontId="15" fillId="21" borderId="17" xfId="10" applyNumberFormat="1" applyFont="1" applyFill="1" applyBorder="1" applyAlignment="1">
      <alignment horizontal="center" vertical="center" wrapText="1"/>
    </xf>
    <xf numFmtId="0" fontId="8" fillId="0" borderId="0" xfId="0" applyFont="1" applyAlignment="1">
      <alignment horizontal="left" vertical="center" wrapText="1"/>
    </xf>
    <xf numFmtId="0" fontId="4" fillId="3" borderId="40" xfId="5" applyFont="1" applyFill="1" applyBorder="1" applyAlignment="1">
      <alignment horizontal="left" vertical="center" wrapText="1"/>
    </xf>
    <xf numFmtId="44" fontId="4" fillId="23" borderId="40" xfId="5" applyNumberFormat="1" applyFont="1" applyFill="1" applyBorder="1" applyAlignment="1">
      <alignment horizontal="left" vertical="center" wrapText="1"/>
    </xf>
    <xf numFmtId="0" fontId="4" fillId="0" borderId="40" xfId="5" applyFont="1" applyBorder="1" applyAlignment="1">
      <alignment horizontal="left" vertical="center" wrapText="1"/>
    </xf>
    <xf numFmtId="0" fontId="15" fillId="21" borderId="40" xfId="5" applyFont="1" applyFill="1" applyBorder="1" applyAlignment="1">
      <alignment horizontal="left" vertical="center" wrapText="1"/>
    </xf>
    <xf numFmtId="44" fontId="15" fillId="21" borderId="40" xfId="5" applyNumberFormat="1" applyFont="1" applyFill="1" applyBorder="1" applyAlignment="1">
      <alignment horizontal="center" vertical="center" wrapText="1"/>
    </xf>
    <xf numFmtId="0" fontId="8" fillId="23" borderId="40" xfId="0" applyFont="1" applyFill="1" applyBorder="1" applyAlignment="1">
      <alignment vertical="center"/>
    </xf>
    <xf numFmtId="1" fontId="8" fillId="23" borderId="40" xfId="0" applyNumberFormat="1" applyFont="1" applyFill="1" applyBorder="1" applyAlignment="1">
      <alignment horizontal="center" vertical="center"/>
    </xf>
    <xf numFmtId="0" fontId="8" fillId="22" borderId="40" xfId="0" applyFont="1" applyFill="1" applyBorder="1" applyAlignment="1">
      <alignment vertical="center"/>
    </xf>
    <xf numFmtId="1" fontId="8" fillId="22" borderId="40" xfId="0" applyNumberFormat="1" applyFont="1" applyFill="1" applyBorder="1" applyAlignment="1">
      <alignment horizontal="center" vertical="center"/>
    </xf>
    <xf numFmtId="0" fontId="34" fillId="21" borderId="40" xfId="0" applyFont="1" applyFill="1" applyBorder="1" applyAlignment="1">
      <alignment vertical="center"/>
    </xf>
    <xf numFmtId="1" fontId="34" fillId="21" borderId="40" xfId="0" applyNumberFormat="1" applyFont="1" applyFill="1" applyBorder="1" applyAlignment="1">
      <alignment horizontal="center" vertical="center"/>
    </xf>
    <xf numFmtId="0" fontId="8" fillId="22" borderId="40" xfId="0" applyFont="1" applyFill="1" applyBorder="1" applyAlignment="1">
      <alignment vertical="center" wrapText="1"/>
    </xf>
    <xf numFmtId="44" fontId="8" fillId="0" borderId="40" xfId="0" applyNumberFormat="1" applyFont="1" applyBorder="1" applyAlignment="1">
      <alignment vertical="center"/>
    </xf>
    <xf numFmtId="0" fontId="8" fillId="22" borderId="40" xfId="0" applyFont="1" applyFill="1" applyBorder="1" applyAlignment="1">
      <alignment horizontal="center" vertical="center" wrapText="1"/>
    </xf>
    <xf numFmtId="165" fontId="8" fillId="23" borderId="40" xfId="0" applyNumberFormat="1" applyFont="1" applyFill="1" applyBorder="1" applyAlignment="1">
      <alignment horizontal="center" vertical="center" wrapText="1"/>
    </xf>
    <xf numFmtId="3" fontId="8" fillId="0" borderId="40" xfId="0" applyNumberFormat="1" applyFont="1" applyBorder="1" applyAlignment="1">
      <alignment horizontal="center" vertical="center"/>
    </xf>
    <xf numFmtId="0" fontId="8" fillId="0" borderId="40" xfId="0" applyFont="1" applyBorder="1" applyAlignment="1">
      <alignment horizontal="center" vertical="center" wrapText="1"/>
    </xf>
    <xf numFmtId="165" fontId="8" fillId="0" borderId="40" xfId="0" applyNumberFormat="1" applyFont="1" applyBorder="1" applyAlignment="1">
      <alignment horizontal="center" vertical="center" wrapText="1"/>
    </xf>
    <xf numFmtId="0" fontId="15" fillId="21" borderId="40" xfId="0" applyFont="1" applyFill="1" applyBorder="1" applyAlignment="1">
      <alignment vertical="center"/>
    </xf>
    <xf numFmtId="44" fontId="15" fillId="21" borderId="40" xfId="0" applyNumberFormat="1" applyFont="1" applyFill="1" applyBorder="1" applyAlignment="1">
      <alignment vertical="center"/>
    </xf>
    <xf numFmtId="165" fontId="15" fillId="21" borderId="40" xfId="0" applyNumberFormat="1" applyFont="1" applyFill="1" applyBorder="1" applyAlignment="1">
      <alignment horizontal="center" vertical="center" wrapText="1"/>
    </xf>
    <xf numFmtId="0" fontId="9" fillId="25" borderId="0" xfId="0" applyFont="1" applyFill="1" applyAlignment="1">
      <alignment vertical="center"/>
    </xf>
    <xf numFmtId="0" fontId="8" fillId="20" borderId="40" xfId="0" applyFont="1" applyFill="1" applyBorder="1" applyAlignment="1">
      <alignment horizontal="center" vertical="center" wrapText="1"/>
    </xf>
    <xf numFmtId="44" fontId="8" fillId="20" borderId="40" xfId="0" applyNumberFormat="1" applyFont="1" applyFill="1" applyBorder="1" applyAlignment="1">
      <alignment vertical="center" wrapText="1"/>
    </xf>
    <xf numFmtId="44" fontId="8" fillId="0" borderId="40" xfId="0" applyNumberFormat="1" applyFont="1" applyBorder="1" applyAlignment="1">
      <alignment vertical="center" wrapText="1"/>
    </xf>
    <xf numFmtId="166" fontId="9" fillId="20" borderId="14" xfId="0" applyNumberFormat="1" applyFont="1" applyFill="1" applyBorder="1" applyAlignment="1">
      <alignment vertical="center"/>
    </xf>
    <xf numFmtId="166" fontId="9" fillId="22" borderId="14" xfId="0" applyNumberFormat="1" applyFont="1" applyFill="1" applyBorder="1" applyAlignment="1">
      <alignment vertical="center"/>
    </xf>
    <xf numFmtId="0" fontId="2" fillId="20" borderId="1" xfId="0" applyFont="1" applyFill="1" applyBorder="1" applyAlignment="1">
      <alignment vertical="center"/>
    </xf>
    <xf numFmtId="10" fontId="15" fillId="21" borderId="34" xfId="2" applyNumberFormat="1" applyFont="1" applyFill="1" applyBorder="1" applyAlignment="1">
      <alignment horizontal="center" vertical="center"/>
    </xf>
    <xf numFmtId="166" fontId="34" fillId="21" borderId="0" xfId="0" applyNumberFormat="1" applyFont="1" applyFill="1" applyAlignment="1">
      <alignment vertical="center"/>
    </xf>
    <xf numFmtId="182" fontId="13" fillId="0" borderId="40" xfId="1" applyNumberFormat="1" applyFont="1" applyBorder="1" applyAlignment="1">
      <alignment horizontal="center" vertical="center" wrapText="1"/>
    </xf>
    <xf numFmtId="166" fontId="4" fillId="23" borderId="40" xfId="5" applyNumberFormat="1" applyFont="1" applyFill="1" applyBorder="1" applyAlignment="1">
      <alignment horizontal="center" vertical="center" wrapText="1"/>
    </xf>
    <xf numFmtId="166" fontId="4" fillId="0" borderId="40" xfId="5" applyNumberFormat="1" applyFont="1" applyBorder="1" applyAlignment="1">
      <alignment horizontal="center" vertical="center" wrapText="1"/>
    </xf>
    <xf numFmtId="8" fontId="8" fillId="5" borderId="0" xfId="0" applyNumberFormat="1" applyFont="1" applyFill="1" applyAlignment="1">
      <alignment vertical="center"/>
    </xf>
    <xf numFmtId="44" fontId="14" fillId="0" borderId="0" xfId="0" applyNumberFormat="1" applyFont="1" applyAlignment="1">
      <alignment horizontal="center" vertical="center"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vertical="center"/>
    </xf>
    <xf numFmtId="0" fontId="59" fillId="0" borderId="0" xfId="0" applyFont="1" applyAlignment="1">
      <alignment vertical="center"/>
    </xf>
    <xf numFmtId="0" fontId="60"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63" fillId="0" borderId="0" xfId="0" applyFont="1" applyAlignment="1">
      <alignment vertical="center"/>
    </xf>
    <xf numFmtId="0" fontId="37" fillId="0" borderId="0" xfId="14" applyAlignment="1">
      <alignment vertical="center"/>
    </xf>
    <xf numFmtId="0" fontId="37" fillId="0" borderId="0" xfId="14" applyAlignment="1">
      <alignment horizontal="center" vertical="center" wrapText="1"/>
    </xf>
    <xf numFmtId="0" fontId="64" fillId="0" borderId="0" xfId="0" applyFont="1" applyAlignment="1">
      <alignment horizontal="center" vertical="center"/>
    </xf>
    <xf numFmtId="0" fontId="65" fillId="0" borderId="0" xfId="0" applyFont="1" applyAlignment="1">
      <alignment horizontal="center" vertical="center"/>
    </xf>
    <xf numFmtId="0" fontId="65" fillId="0" borderId="0" xfId="0" applyFont="1" applyAlignment="1">
      <alignment horizontal="justify" vertical="center"/>
    </xf>
    <xf numFmtId="0" fontId="37" fillId="0" borderId="0" xfId="14" applyAlignment="1">
      <alignment horizontal="justify" vertical="center"/>
    </xf>
    <xf numFmtId="0" fontId="64" fillId="0" borderId="0" xfId="0" applyFont="1" applyAlignment="1">
      <alignment vertical="center"/>
    </xf>
    <xf numFmtId="177" fontId="66" fillId="20" borderId="40" xfId="0" applyNumberFormat="1" applyFont="1" applyFill="1" applyBorder="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horizontal="center" vertical="center"/>
    </xf>
    <xf numFmtId="0" fontId="66" fillId="20" borderId="40" xfId="0" applyFont="1" applyFill="1" applyBorder="1" applyAlignment="1">
      <alignment horizontal="center" vertical="center" wrapText="1"/>
    </xf>
    <xf numFmtId="44" fontId="66" fillId="0" borderId="0" xfId="0" applyNumberFormat="1" applyFont="1" applyAlignment="1">
      <alignment horizontal="center" vertical="center" wrapText="1"/>
    </xf>
    <xf numFmtId="2" fontId="66" fillId="0" borderId="0" xfId="0" applyNumberFormat="1" applyFont="1" applyAlignment="1">
      <alignment horizontal="center" vertical="center" wrapText="1"/>
    </xf>
    <xf numFmtId="0" fontId="47" fillId="26" borderId="4" xfId="0" applyFont="1" applyFill="1" applyBorder="1" applyAlignment="1">
      <alignment horizontal="center" vertical="center"/>
    </xf>
    <xf numFmtId="0" fontId="67" fillId="26" borderId="4" xfId="0" applyFont="1" applyFill="1" applyBorder="1" applyAlignment="1">
      <alignment horizontal="center" vertical="center"/>
    </xf>
    <xf numFmtId="183" fontId="3" fillId="0" borderId="4" xfId="0" applyNumberFormat="1" applyFont="1" applyBorder="1" applyAlignment="1">
      <alignment horizontal="center" vertical="center"/>
    </xf>
    <xf numFmtId="0" fontId="0" fillId="0" borderId="0" xfId="0" applyAlignment="1">
      <alignment horizontal="center"/>
    </xf>
    <xf numFmtId="0" fontId="13" fillId="0" borderId="0" xfId="0" applyFont="1" applyAlignment="1">
      <alignment horizontal="left" vertical="center" wrapText="1"/>
    </xf>
    <xf numFmtId="0" fontId="2" fillId="0" borderId="0" xfId="0" applyFont="1"/>
    <xf numFmtId="44" fontId="0" fillId="0" borderId="0" xfId="0" applyNumberFormat="1" applyAlignment="1">
      <alignment wrapText="1"/>
    </xf>
    <xf numFmtId="0" fontId="68" fillId="21" borderId="40" xfId="0" applyFont="1" applyFill="1" applyBorder="1" applyAlignment="1">
      <alignment horizontal="center" vertical="center" wrapText="1"/>
    </xf>
    <xf numFmtId="44" fontId="69" fillId="21" borderId="55" xfId="0" applyNumberFormat="1" applyFont="1" applyFill="1" applyBorder="1" applyAlignment="1">
      <alignment horizontal="center" vertical="center" wrapText="1"/>
    </xf>
    <xf numFmtId="44" fontId="68" fillId="21" borderId="49" xfId="0" applyNumberFormat="1" applyFont="1" applyFill="1" applyBorder="1" applyAlignment="1">
      <alignment vertical="center" wrapText="1"/>
    </xf>
    <xf numFmtId="0" fontId="37" fillId="0" borderId="0" xfId="14"/>
    <xf numFmtId="0" fontId="8" fillId="0" borderId="0" xfId="5" applyFont="1" applyAlignment="1">
      <alignment horizontal="left" vertical="center"/>
    </xf>
    <xf numFmtId="1" fontId="14" fillId="0" borderId="0" xfId="0" applyNumberFormat="1" applyFont="1" applyAlignment="1">
      <alignment horizontal="center" vertical="center" wrapText="1"/>
    </xf>
    <xf numFmtId="44" fontId="14" fillId="0" borderId="4" xfId="0" applyNumberFormat="1" applyFont="1" applyBorder="1" applyAlignment="1">
      <alignment horizontal="center" vertical="center"/>
    </xf>
    <xf numFmtId="44" fontId="15" fillId="26" borderId="4" xfId="0" applyNumberFormat="1" applyFont="1" applyFill="1" applyBorder="1" applyAlignment="1">
      <alignment horizontal="center"/>
    </xf>
    <xf numFmtId="44" fontId="0" fillId="0" borderId="0" xfId="0" applyNumberFormat="1"/>
    <xf numFmtId="170" fontId="8" fillId="0" borderId="0" xfId="0" applyNumberFormat="1" applyFont="1" applyAlignment="1">
      <alignment horizontal="center" vertical="center" wrapText="1"/>
    </xf>
    <xf numFmtId="0" fontId="15" fillId="26" borderId="0" xfId="0" applyFont="1" applyFill="1"/>
    <xf numFmtId="44" fontId="15" fillId="26" borderId="0" xfId="0" applyNumberFormat="1" applyFont="1" applyFill="1"/>
    <xf numFmtId="0" fontId="70" fillId="0" borderId="0" xfId="0" applyFont="1" applyAlignment="1">
      <alignment horizontal="justify" vertical="center"/>
    </xf>
    <xf numFmtId="14" fontId="13" fillId="0" borderId="0" xfId="0" applyNumberFormat="1" applyFont="1" applyAlignment="1">
      <alignment horizontal="center" vertical="center" wrapText="1"/>
    </xf>
    <xf numFmtId="0" fontId="47" fillId="21" borderId="40" xfId="0" applyFont="1" applyFill="1" applyBorder="1" applyAlignment="1">
      <alignment horizontal="left" vertical="center" wrapText="1"/>
    </xf>
    <xf numFmtId="0" fontId="14" fillId="20" borderId="40" xfId="0" applyFont="1" applyFill="1" applyBorder="1" applyAlignment="1">
      <alignment horizontal="center" vertical="center" wrapText="1"/>
    </xf>
    <xf numFmtId="43" fontId="53" fillId="22" borderId="40" xfId="1" applyFont="1" applyFill="1" applyBorder="1" applyAlignment="1">
      <alignment horizontal="center" vertical="center" wrapText="1"/>
    </xf>
    <xf numFmtId="0" fontId="26" fillId="21" borderId="28" xfId="0" applyFont="1" applyFill="1" applyBorder="1" applyAlignment="1">
      <alignment horizontal="center" vertical="center" wrapText="1"/>
    </xf>
    <xf numFmtId="4" fontId="36" fillId="22" borderId="40" xfId="0" applyNumberFormat="1" applyFont="1" applyFill="1" applyBorder="1" applyAlignment="1" applyProtection="1">
      <alignment horizontal="center" vertical="center" wrapText="1"/>
      <protection locked="0"/>
    </xf>
    <xf numFmtId="1" fontId="36" fillId="22"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lignment horizontal="center" vertical="center" wrapText="1"/>
    </xf>
    <xf numFmtId="1" fontId="36" fillId="0" borderId="40" xfId="0" applyNumberFormat="1" applyFont="1" applyBorder="1" applyAlignment="1" applyProtection="1">
      <alignment horizontal="center" vertical="center" wrapText="1"/>
      <protection locked="0"/>
    </xf>
    <xf numFmtId="4" fontId="36" fillId="20" borderId="40" xfId="0" applyNumberFormat="1" applyFont="1" applyFill="1" applyBorder="1" applyAlignment="1">
      <alignment horizontal="center" vertical="center" wrapText="1"/>
    </xf>
    <xf numFmtId="4" fontId="47" fillId="21" borderId="40" xfId="0" applyNumberFormat="1" applyFont="1" applyFill="1" applyBorder="1" applyAlignment="1">
      <alignment vertical="center" wrapText="1"/>
    </xf>
    <xf numFmtId="0" fontId="14" fillId="14" borderId="40" xfId="0" applyFont="1" applyFill="1" applyBorder="1" applyAlignment="1">
      <alignment horizontal="center" vertical="center" wrapText="1"/>
    </xf>
    <xf numFmtId="4" fontId="36" fillId="14" borderId="40" xfId="0" applyNumberFormat="1" applyFont="1" applyFill="1" applyBorder="1" applyAlignment="1">
      <alignment horizontal="center" vertical="center" wrapText="1"/>
    </xf>
    <xf numFmtId="0" fontId="67" fillId="21" borderId="40" xfId="0" applyFont="1" applyFill="1" applyBorder="1" applyAlignment="1">
      <alignment horizontal="center" vertical="center" wrapText="1"/>
    </xf>
    <xf numFmtId="4" fontId="47" fillId="21" borderId="40" xfId="0" applyNumberFormat="1" applyFont="1" applyFill="1" applyBorder="1" applyAlignment="1">
      <alignment horizontal="center" vertical="center" wrapText="1"/>
    </xf>
    <xf numFmtId="14" fontId="14" fillId="22" borderId="40" xfId="0" applyNumberFormat="1" applyFont="1" applyFill="1" applyBorder="1" applyAlignment="1" applyProtection="1">
      <alignment horizontal="center" vertical="center" wrapText="1"/>
      <protection locked="0"/>
    </xf>
    <xf numFmtId="10" fontId="14" fillId="22" borderId="40" xfId="0" applyNumberFormat="1" applyFont="1" applyFill="1" applyBorder="1" applyAlignment="1" applyProtection="1">
      <alignment horizontal="center" vertical="center" wrapText="1"/>
      <protection locked="0"/>
    </xf>
    <xf numFmtId="181" fontId="14" fillId="22" borderId="40" xfId="19" applyNumberFormat="1" applyFont="1" applyFill="1" applyBorder="1" applyAlignment="1" applyProtection="1">
      <alignment horizontal="center" vertical="center" wrapText="1"/>
      <protection locked="0"/>
    </xf>
    <xf numFmtId="44" fontId="14" fillId="22" borderId="40" xfId="22" applyFont="1" applyFill="1" applyBorder="1" applyAlignment="1" applyProtection="1">
      <alignment horizontal="center" vertical="center" wrapText="1"/>
      <protection locked="0"/>
    </xf>
    <xf numFmtId="9" fontId="14" fillId="22" borderId="40" xfId="11"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horizontal="center" vertical="center" wrapText="1"/>
      <protection locked="0"/>
    </xf>
    <xf numFmtId="9" fontId="14" fillId="22" borderId="40" xfId="2" applyFont="1" applyFill="1" applyBorder="1" applyAlignment="1" applyProtection="1">
      <alignment horizontal="center" vertical="center" wrapText="1"/>
      <protection locked="0"/>
    </xf>
    <xf numFmtId="44" fontId="13" fillId="22" borderId="40" xfId="0" applyNumberFormat="1" applyFont="1" applyFill="1" applyBorder="1" applyAlignment="1">
      <alignment horizontal="center" vertical="center" wrapText="1"/>
    </xf>
    <xf numFmtId="9" fontId="13" fillId="22" borderId="40" xfId="0" applyNumberFormat="1" applyFont="1" applyFill="1" applyBorder="1" applyAlignment="1" applyProtection="1">
      <alignment horizontal="center" vertical="center" wrapText="1"/>
      <protection locked="0"/>
    </xf>
    <xf numFmtId="174" fontId="13" fillId="22" borderId="40" xfId="0"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vertical="center" wrapText="1"/>
      <protection locked="0"/>
    </xf>
    <xf numFmtId="17" fontId="47" fillId="21" borderId="40" xfId="0" applyNumberFormat="1" applyFont="1" applyFill="1" applyBorder="1" applyAlignment="1">
      <alignment horizontal="center" vertical="center" wrapText="1"/>
    </xf>
    <xf numFmtId="0" fontId="2" fillId="22" borderId="40" xfId="14" applyFont="1" applyFill="1" applyBorder="1" applyAlignment="1" applyProtection="1">
      <alignment horizontal="center" vertical="center"/>
      <protection locked="0"/>
    </xf>
    <xf numFmtId="14" fontId="49" fillId="22" borderId="40" xfId="0" applyNumberFormat="1" applyFont="1" applyFill="1" applyBorder="1" applyAlignment="1" applyProtection="1">
      <alignment horizontal="center" vertical="center" wrapText="1"/>
      <protection locked="0"/>
    </xf>
    <xf numFmtId="0" fontId="4" fillId="22" borderId="40" xfId="0" applyFont="1" applyFill="1" applyBorder="1" applyAlignment="1" applyProtection="1">
      <alignment horizontal="center" vertical="center" wrapText="1"/>
      <protection locked="0"/>
    </xf>
    <xf numFmtId="0" fontId="14" fillId="22" borderId="40" xfId="0" applyFont="1" applyFill="1" applyBorder="1" applyAlignment="1" applyProtection="1">
      <alignment horizontal="center" vertical="center" wrapText="1"/>
      <protection locked="0"/>
    </xf>
    <xf numFmtId="170" fontId="14" fillId="22" borderId="40" xfId="0" applyNumberFormat="1" applyFont="1" applyFill="1" applyBorder="1" applyAlignment="1" applyProtection="1">
      <alignment horizontal="center" vertical="center" wrapText="1"/>
      <protection locked="0"/>
    </xf>
    <xf numFmtId="177" fontId="14" fillId="22" borderId="40" xfId="0" applyNumberFormat="1" applyFont="1" applyFill="1" applyBorder="1" applyAlignment="1" applyProtection="1">
      <alignment vertical="center" wrapText="1"/>
      <protection locked="0"/>
    </xf>
    <xf numFmtId="177" fontId="66" fillId="22" borderId="40" xfId="0" applyNumberFormat="1" applyFont="1" applyFill="1" applyBorder="1" applyAlignment="1" applyProtection="1">
      <alignment vertical="center" wrapText="1"/>
      <protection locked="0"/>
    </xf>
    <xf numFmtId="10" fontId="4" fillId="20" borderId="40" xfId="0" applyNumberFormat="1" applyFont="1" applyFill="1" applyBorder="1" applyAlignment="1">
      <alignment horizontal="center" vertical="center" wrapText="1"/>
    </xf>
    <xf numFmtId="10" fontId="4" fillId="0" borderId="40" xfId="0" applyNumberFormat="1" applyFont="1" applyBorder="1" applyAlignment="1">
      <alignment horizontal="center" vertical="center" wrapText="1"/>
    </xf>
    <xf numFmtId="10" fontId="4" fillId="22" borderId="40" xfId="0" applyNumberFormat="1" applyFont="1" applyFill="1" applyBorder="1" applyAlignment="1">
      <alignment horizontal="center" vertical="center" wrapText="1"/>
    </xf>
    <xf numFmtId="0" fontId="0" fillId="0" borderId="29" xfId="0" applyBorder="1" applyAlignment="1">
      <alignment vertical="center"/>
    </xf>
    <xf numFmtId="0" fontId="0" fillId="0" borderId="40" xfId="0" applyBorder="1" applyAlignment="1">
      <alignment vertical="center"/>
    </xf>
    <xf numFmtId="0" fontId="0" fillId="0" borderId="68" xfId="0" applyBorder="1" applyAlignment="1">
      <alignment vertical="center"/>
    </xf>
    <xf numFmtId="0" fontId="0" fillId="0" borderId="38" xfId="0" applyBorder="1" applyAlignment="1">
      <alignment vertical="center"/>
    </xf>
    <xf numFmtId="0" fontId="0" fillId="0" borderId="33" xfId="0" applyBorder="1" applyAlignment="1">
      <alignment vertical="center"/>
    </xf>
    <xf numFmtId="43" fontId="26" fillId="21" borderId="40" xfId="1" applyFont="1" applyFill="1" applyBorder="1" applyAlignment="1">
      <alignment horizontal="center" vertical="center" wrapText="1"/>
    </xf>
    <xf numFmtId="44" fontId="26" fillId="21" borderId="40" xfId="6" applyNumberFormat="1" applyFont="1" applyFill="1" applyBorder="1" applyAlignment="1">
      <alignment horizontal="center" vertical="center"/>
    </xf>
    <xf numFmtId="0" fontId="24" fillId="20" borderId="40" xfId="0" applyFont="1" applyFill="1" applyBorder="1" applyAlignment="1">
      <alignment vertical="center"/>
    </xf>
    <xf numFmtId="0" fontId="23" fillId="20" borderId="40" xfId="5" applyFont="1" applyFill="1" applyBorder="1" applyAlignment="1">
      <alignment vertical="center" wrapText="1"/>
    </xf>
    <xf numFmtId="173" fontId="28" fillId="20" borderId="40" xfId="0" applyNumberFormat="1" applyFont="1" applyFill="1" applyBorder="1" applyAlignment="1">
      <alignment vertical="center"/>
    </xf>
    <xf numFmtId="0" fontId="24" fillId="0" borderId="28" xfId="0" applyFont="1" applyBorder="1" applyAlignment="1">
      <alignment vertical="top"/>
    </xf>
    <xf numFmtId="43" fontId="8" fillId="20" borderId="28" xfId="1" applyFont="1" applyFill="1" applyBorder="1" applyAlignment="1">
      <alignment vertical="center" wrapText="1"/>
    </xf>
    <xf numFmtId="43" fontId="8" fillId="0" borderId="28" xfId="1" applyFont="1" applyFill="1" applyBorder="1" applyAlignment="1">
      <alignment vertical="center" wrapText="1"/>
    </xf>
    <xf numFmtId="0" fontId="24" fillId="0" borderId="41" xfId="0" applyFont="1" applyBorder="1" applyAlignment="1">
      <alignment vertical="top"/>
    </xf>
    <xf numFmtId="0" fontId="0" fillId="0" borderId="28" xfId="0" applyBorder="1" applyAlignment="1">
      <alignment vertical="center" wrapText="1"/>
    </xf>
    <xf numFmtId="0" fontId="11" fillId="20" borderId="28" xfId="0" applyFont="1" applyFill="1" applyBorder="1" applyAlignment="1">
      <alignment horizontal="center" vertical="center" wrapText="1"/>
    </xf>
    <xf numFmtId="43" fontId="10" fillId="20" borderId="28" xfId="0" applyNumberFormat="1" applyFont="1" applyFill="1" applyBorder="1" applyAlignment="1">
      <alignment horizontal="left" vertical="center" wrapText="1"/>
    </xf>
    <xf numFmtId="44" fontId="10" fillId="20" borderId="28" xfId="0" applyNumberFormat="1" applyFont="1" applyFill="1" applyBorder="1" applyAlignment="1">
      <alignment horizontal="center" vertical="center" wrapText="1"/>
    </xf>
    <xf numFmtId="2" fontId="2" fillId="20" borderId="28" xfId="0" applyNumberFormat="1" applyFont="1" applyFill="1" applyBorder="1" applyAlignment="1">
      <alignment horizontal="center" vertical="center" wrapText="1"/>
    </xf>
    <xf numFmtId="0" fontId="0" fillId="0" borderId="28" xfId="0" applyBorder="1" applyAlignment="1">
      <alignment horizontal="center" vertical="center" wrapText="1"/>
    </xf>
    <xf numFmtId="0" fontId="11" fillId="0" borderId="28" xfId="0" applyFont="1" applyBorder="1" applyAlignment="1">
      <alignment horizontal="center" vertical="center" wrapText="1"/>
    </xf>
    <xf numFmtId="43" fontId="10" fillId="0" borderId="28" xfId="0" applyNumberFormat="1" applyFont="1" applyBorder="1" applyAlignment="1">
      <alignment horizontal="left" vertical="center" wrapText="1"/>
    </xf>
    <xf numFmtId="44" fontId="10" fillId="0" borderId="28" xfId="0" applyNumberFormat="1" applyFont="1" applyBorder="1" applyAlignment="1">
      <alignment horizontal="center" vertical="center" wrapText="1"/>
    </xf>
    <xf numFmtId="2" fontId="2" fillId="0" borderId="28" xfId="0" applyNumberFormat="1" applyFont="1" applyBorder="1" applyAlignment="1">
      <alignment horizontal="center" vertical="center" wrapText="1"/>
    </xf>
    <xf numFmtId="1" fontId="15" fillId="21" borderId="28" xfId="0" applyNumberFormat="1" applyFont="1" applyFill="1" applyBorder="1" applyAlignment="1">
      <alignment horizontal="center" vertical="center" wrapText="1"/>
    </xf>
    <xf numFmtId="44" fontId="9" fillId="22" borderId="28" xfId="0" applyNumberFormat="1" applyFont="1" applyFill="1" applyBorder="1" applyAlignment="1">
      <alignment horizontal="center" vertical="center" wrapText="1"/>
    </xf>
    <xf numFmtId="0" fontId="10" fillId="0" borderId="28" xfId="0" applyFont="1" applyBorder="1" applyAlignment="1">
      <alignment horizontal="center" vertical="center" wrapText="1"/>
    </xf>
    <xf numFmtId="44" fontId="15" fillId="21" borderId="28" xfId="0" applyNumberFormat="1" applyFont="1" applyFill="1" applyBorder="1" applyAlignment="1">
      <alignment horizontal="center" vertical="center" wrapText="1"/>
    </xf>
    <xf numFmtId="0" fontId="10" fillId="0" borderId="28" xfId="0" applyFont="1" applyBorder="1" applyAlignment="1">
      <alignment vertical="center" wrapText="1"/>
    </xf>
    <xf numFmtId="44" fontId="29" fillId="22" borderId="28" xfId="0" applyNumberFormat="1" applyFont="1" applyFill="1" applyBorder="1" applyAlignment="1">
      <alignment horizontal="left" vertical="center" wrapText="1"/>
    </xf>
    <xf numFmtId="0" fontId="16" fillId="22" borderId="28" xfId="0" applyFont="1" applyFill="1" applyBorder="1" applyAlignment="1">
      <alignment horizontal="center" vertical="center" wrapText="1"/>
    </xf>
    <xf numFmtId="0" fontId="15" fillId="21" borderId="28" xfId="0" applyFont="1" applyFill="1" applyBorder="1" applyAlignment="1">
      <alignment horizontal="justify" vertical="center" wrapText="1"/>
    </xf>
    <xf numFmtId="0" fontId="2" fillId="20" borderId="28" xfId="0" applyFont="1" applyFill="1" applyBorder="1" applyAlignment="1">
      <alignment horizontal="center" vertical="center" wrapText="1"/>
    </xf>
    <xf numFmtId="10" fontId="0" fillId="20" borderId="28" xfId="0" applyNumberFormat="1" applyFill="1" applyBorder="1" applyAlignment="1">
      <alignment horizontal="center" vertical="center" wrapText="1"/>
    </xf>
    <xf numFmtId="44" fontId="0" fillId="20" borderId="28" xfId="11" applyFont="1" applyFill="1" applyBorder="1" applyAlignment="1" applyProtection="1">
      <alignment vertical="center" wrapText="1"/>
    </xf>
    <xf numFmtId="44" fontId="0" fillId="0" borderId="28" xfId="11" applyFont="1" applyFill="1" applyBorder="1" applyAlignment="1" applyProtection="1">
      <alignment vertical="center" wrapText="1"/>
    </xf>
    <xf numFmtId="0" fontId="51" fillId="20" borderId="28" xfId="0" applyFont="1" applyFill="1" applyBorder="1" applyAlignment="1">
      <alignment vertical="center"/>
    </xf>
    <xf numFmtId="44" fontId="54" fillId="20" borderId="28" xfId="0" applyNumberFormat="1" applyFont="1" applyFill="1" applyBorder="1" applyAlignment="1">
      <alignment vertical="center"/>
    </xf>
    <xf numFmtId="0" fontId="2" fillId="0" borderId="28" xfId="0" applyFont="1" applyBorder="1" applyAlignment="1">
      <alignment horizontal="center" vertical="center" wrapText="1"/>
    </xf>
    <xf numFmtId="10" fontId="0" fillId="0" borderId="28" xfId="0" applyNumberFormat="1" applyBorder="1" applyAlignment="1">
      <alignment horizontal="center" vertical="center" wrapText="1"/>
    </xf>
    <xf numFmtId="0" fontId="51" fillId="23" borderId="28" xfId="0" applyFont="1" applyFill="1" applyBorder="1" applyAlignment="1">
      <alignment vertical="center"/>
    </xf>
    <xf numFmtId="44" fontId="54" fillId="23" borderId="28" xfId="0" applyNumberFormat="1" applyFont="1" applyFill="1" applyBorder="1" applyAlignment="1">
      <alignment vertical="center"/>
    </xf>
    <xf numFmtId="44" fontId="2" fillId="22" borderId="28" xfId="11" applyFont="1" applyFill="1" applyBorder="1" applyAlignment="1" applyProtection="1">
      <alignment vertical="center" wrapText="1"/>
    </xf>
    <xf numFmtId="44" fontId="2" fillId="0" borderId="28" xfId="11" applyFont="1" applyFill="1" applyBorder="1" applyAlignment="1" applyProtection="1">
      <alignment vertical="center" wrapText="1"/>
    </xf>
    <xf numFmtId="7" fontId="51" fillId="22" borderId="28" xfId="0" applyNumberFormat="1" applyFont="1" applyFill="1" applyBorder="1" applyAlignment="1">
      <alignment vertical="center"/>
    </xf>
    <xf numFmtId="44" fontId="54" fillId="22" borderId="28" xfId="0" applyNumberFormat="1" applyFont="1" applyFill="1" applyBorder="1" applyAlignment="1">
      <alignment vertical="center"/>
    </xf>
    <xf numFmtId="44" fontId="0" fillId="0" borderId="28" xfId="11" applyFont="1" applyFill="1" applyBorder="1" applyAlignment="1" applyProtection="1">
      <alignment horizontal="justify" vertical="center" wrapText="1"/>
    </xf>
    <xf numFmtId="10" fontId="7" fillId="20" borderId="28" xfId="2" applyNumberFormat="1" applyFont="1" applyFill="1" applyBorder="1" applyAlignment="1" applyProtection="1">
      <alignment vertical="center"/>
    </xf>
    <xf numFmtId="10" fontId="7" fillId="0" borderId="28" xfId="2" applyNumberFormat="1" applyFont="1" applyBorder="1" applyAlignment="1" applyProtection="1">
      <alignment vertical="center"/>
    </xf>
    <xf numFmtId="0" fontId="0" fillId="20" borderId="28" xfId="0" applyFill="1" applyBorder="1" applyAlignment="1">
      <alignment vertical="center" wrapText="1"/>
    </xf>
    <xf numFmtId="10" fontId="2" fillId="22" borderId="28" xfId="0" applyNumberFormat="1" applyFont="1" applyFill="1" applyBorder="1" applyAlignment="1">
      <alignment horizontal="left" vertical="center"/>
    </xf>
    <xf numFmtId="178" fontId="2" fillId="22" borderId="28" xfId="0" applyNumberFormat="1" applyFont="1" applyFill="1" applyBorder="1" applyAlignment="1">
      <alignment vertical="center"/>
    </xf>
    <xf numFmtId="0" fontId="2" fillId="0" borderId="28" xfId="0" applyFont="1" applyBorder="1" applyAlignment="1">
      <alignment vertical="center" wrapText="1"/>
    </xf>
    <xf numFmtId="44" fontId="2" fillId="0" borderId="28" xfId="11" applyFont="1" applyFill="1" applyBorder="1" applyAlignment="1" applyProtection="1">
      <alignment horizontal="justify" vertical="center" wrapText="1"/>
    </xf>
    <xf numFmtId="44" fontId="15" fillId="0" borderId="28" xfId="0" applyNumberFormat="1" applyFont="1" applyBorder="1" applyAlignment="1">
      <alignment horizontal="center" vertical="center" wrapText="1"/>
    </xf>
    <xf numFmtId="0" fontId="2" fillId="20" borderId="28" xfId="0" applyFont="1" applyFill="1" applyBorder="1" applyAlignment="1">
      <alignment vertical="center"/>
    </xf>
    <xf numFmtId="44" fontId="0" fillId="20" borderId="28" xfId="0" applyNumberFormat="1" applyFill="1" applyBorder="1" applyAlignment="1">
      <alignment vertical="center"/>
    </xf>
    <xf numFmtId="0" fontId="2" fillId="5" borderId="28" xfId="0" applyFont="1" applyFill="1" applyBorder="1" applyAlignment="1">
      <alignment vertical="center" wrapText="1"/>
    </xf>
    <xf numFmtId="0" fontId="2" fillId="0" borderId="28" xfId="0" applyFont="1" applyBorder="1" applyAlignment="1">
      <alignment vertical="center"/>
    </xf>
    <xf numFmtId="44" fontId="0" fillId="0" borderId="28" xfId="0" applyNumberFormat="1" applyBorder="1" applyAlignment="1">
      <alignment vertical="center"/>
    </xf>
    <xf numFmtId="7" fontId="2" fillId="20" borderId="28" xfId="0" applyNumberFormat="1" applyFont="1" applyFill="1" applyBorder="1" applyAlignment="1">
      <alignment vertical="center"/>
    </xf>
    <xf numFmtId="4" fontId="0" fillId="0" borderId="28" xfId="0" applyNumberFormat="1" applyBorder="1" applyAlignment="1">
      <alignment vertical="center" wrapText="1"/>
    </xf>
    <xf numFmtId="10" fontId="0" fillId="0" borderId="28" xfId="0" applyNumberFormat="1" applyBorder="1" applyAlignment="1">
      <alignment vertical="center" wrapText="1"/>
    </xf>
    <xf numFmtId="0" fontId="7" fillId="0" borderId="28" xfId="0" applyFont="1" applyBorder="1" applyAlignment="1">
      <alignment vertical="center" wrapText="1"/>
    </xf>
    <xf numFmtId="166" fontId="7" fillId="0" borderId="28" xfId="0" applyNumberFormat="1" applyFont="1" applyBorder="1" applyAlignment="1">
      <alignment vertical="center" wrapText="1"/>
    </xf>
    <xf numFmtId="10" fontId="7" fillId="14" borderId="28" xfId="2" applyNumberFormat="1" applyFont="1" applyFill="1" applyBorder="1" applyAlignment="1" applyProtection="1">
      <alignment vertical="center" wrapText="1"/>
    </xf>
    <xf numFmtId="44" fontId="34" fillId="21" borderId="28" xfId="0" applyNumberFormat="1" applyFont="1" applyFill="1" applyBorder="1" applyAlignment="1">
      <alignment vertical="center" wrapText="1"/>
    </xf>
    <xf numFmtId="0" fontId="0" fillId="20" borderId="28" xfId="0" applyFill="1" applyBorder="1" applyAlignment="1">
      <alignment horizontal="justify" vertical="center" wrapText="1"/>
    </xf>
    <xf numFmtId="44" fontId="0" fillId="20" borderId="28" xfId="11" applyFont="1" applyFill="1" applyBorder="1" applyAlignment="1" applyProtection="1">
      <alignment horizontal="justify" vertical="center" wrapText="1"/>
    </xf>
    <xf numFmtId="0" fontId="0" fillId="0" borderId="28" xfId="0" applyBorder="1" applyAlignment="1">
      <alignment horizontal="justify" vertical="center" wrapText="1"/>
    </xf>
    <xf numFmtId="0" fontId="2" fillId="22" borderId="28" xfId="0" applyFont="1" applyFill="1" applyBorder="1" applyAlignment="1">
      <alignment vertical="center" wrapText="1"/>
    </xf>
    <xf numFmtId="0" fontId="2" fillId="22" borderId="28" xfId="0" applyFont="1" applyFill="1" applyBorder="1" applyAlignment="1">
      <alignment horizontal="left" vertical="center" wrapText="1"/>
    </xf>
    <xf numFmtId="44" fontId="2" fillId="22" borderId="28" xfId="11" applyFont="1" applyFill="1" applyBorder="1" applyAlignment="1" applyProtection="1">
      <alignment horizontal="justify" vertical="center" wrapText="1"/>
    </xf>
    <xf numFmtId="0" fontId="34" fillId="21" borderId="28" xfId="0" applyFont="1" applyFill="1" applyBorder="1" applyAlignment="1">
      <alignment vertical="center" wrapText="1"/>
    </xf>
    <xf numFmtId="0" fontId="15" fillId="0" borderId="28" xfId="0" applyFont="1" applyBorder="1" applyAlignment="1">
      <alignment horizontal="center" vertical="center" wrapText="1"/>
    </xf>
    <xf numFmtId="0" fontId="15" fillId="21" borderId="28" xfId="0" applyFont="1" applyFill="1" applyBorder="1" applyAlignment="1">
      <alignment vertical="center" wrapText="1"/>
    </xf>
    <xf numFmtId="0" fontId="9" fillId="22" borderId="28" xfId="0" applyFont="1" applyFill="1" applyBorder="1" applyAlignment="1">
      <alignment vertical="center" wrapText="1"/>
    </xf>
    <xf numFmtId="44" fontId="15" fillId="21" borderId="28" xfId="11" applyFont="1" applyFill="1" applyBorder="1" applyAlignment="1" applyProtection="1">
      <alignment vertical="center" wrapText="1"/>
    </xf>
    <xf numFmtId="44" fontId="9" fillId="22" borderId="28" xfId="11" applyFont="1" applyFill="1" applyBorder="1" applyAlignment="1" applyProtection="1">
      <alignment vertical="center" wrapText="1"/>
    </xf>
    <xf numFmtId="0" fontId="17" fillId="21" borderId="28" xfId="0" applyFont="1" applyFill="1" applyBorder="1" applyAlignment="1">
      <alignment vertical="center" wrapText="1"/>
    </xf>
    <xf numFmtId="44" fontId="17" fillId="21" borderId="28" xfId="0" applyNumberFormat="1" applyFont="1" applyFill="1" applyBorder="1" applyAlignment="1">
      <alignment vertical="center" wrapText="1"/>
    </xf>
    <xf numFmtId="9" fontId="7" fillId="20" borderId="28" xfId="0" applyNumberFormat="1" applyFont="1" applyFill="1" applyBorder="1" applyAlignment="1">
      <alignment vertical="center"/>
    </xf>
    <xf numFmtId="9" fontId="7" fillId="0" borderId="28" xfId="0" applyNumberFormat="1" applyFont="1" applyBorder="1" applyAlignment="1">
      <alignment vertical="center"/>
    </xf>
    <xf numFmtId="9" fontId="9" fillId="20" borderId="28" xfId="0" applyNumberFormat="1" applyFont="1" applyFill="1" applyBorder="1" applyAlignment="1">
      <alignment vertical="center"/>
    </xf>
    <xf numFmtId="10" fontId="9" fillId="20" borderId="28" xfId="2" applyNumberFormat="1" applyFont="1" applyFill="1" applyBorder="1" applyAlignment="1" applyProtection="1">
      <alignment vertical="center"/>
    </xf>
    <xf numFmtId="10" fontId="9" fillId="0" borderId="28" xfId="2" applyNumberFormat="1" applyFont="1" applyBorder="1" applyAlignment="1" applyProtection="1">
      <alignment vertical="center"/>
    </xf>
    <xf numFmtId="9" fontId="9" fillId="0" borderId="28" xfId="0" applyNumberFormat="1" applyFont="1" applyBorder="1" applyAlignment="1">
      <alignment vertical="center"/>
    </xf>
    <xf numFmtId="0" fontId="11" fillId="0" borderId="28" xfId="0" applyFont="1" applyBorder="1" applyAlignment="1">
      <alignment vertical="center" wrapText="1"/>
    </xf>
    <xf numFmtId="44" fontId="17" fillId="21" borderId="28" xfId="0" applyNumberFormat="1" applyFont="1" applyFill="1" applyBorder="1" applyAlignment="1">
      <alignment horizontal="left" vertical="center" wrapText="1"/>
    </xf>
    <xf numFmtId="0" fontId="16" fillId="0" borderId="28" xfId="0" applyFont="1" applyBorder="1" applyAlignment="1">
      <alignment vertical="center" wrapText="1"/>
    </xf>
    <xf numFmtId="44" fontId="0" fillId="0" borderId="28" xfId="0" applyNumberFormat="1" applyBorder="1" applyAlignment="1">
      <alignment vertical="center" wrapText="1"/>
    </xf>
    <xf numFmtId="0" fontId="30" fillId="0" borderId="28" xfId="0" applyFont="1" applyBorder="1" applyAlignment="1">
      <alignment vertical="center"/>
    </xf>
    <xf numFmtId="0" fontId="20" fillId="0" borderId="28" xfId="0" applyFont="1" applyBorder="1" applyAlignment="1">
      <alignment horizontal="center" vertical="center"/>
    </xf>
    <xf numFmtId="2" fontId="0" fillId="0" borderId="28" xfId="0" applyNumberFormat="1" applyBorder="1" applyAlignment="1">
      <alignment horizontal="center" vertical="center"/>
    </xf>
    <xf numFmtId="44" fontId="8" fillId="0" borderId="28" xfId="0" applyNumberFormat="1" applyFont="1" applyBorder="1" applyAlignment="1">
      <alignment vertical="center"/>
    </xf>
    <xf numFmtId="44" fontId="2" fillId="0" borderId="28" xfId="0" applyNumberFormat="1" applyFont="1" applyBorder="1" applyAlignment="1">
      <alignment vertical="center"/>
    </xf>
    <xf numFmtId="44" fontId="0" fillId="0" borderId="28" xfId="0" applyNumberFormat="1" applyBorder="1" applyAlignment="1">
      <alignment horizontal="center" vertical="center"/>
    </xf>
    <xf numFmtId="44" fontId="8" fillId="0" borderId="28" xfId="0" applyNumberFormat="1" applyFont="1" applyBorder="1" applyAlignment="1">
      <alignment horizontal="center" vertical="center"/>
    </xf>
    <xf numFmtId="0" fontId="30" fillId="0" borderId="28" xfId="0" applyFont="1" applyBorder="1" applyAlignment="1">
      <alignment horizontal="center" vertical="center"/>
    </xf>
    <xf numFmtId="44" fontId="30" fillId="0" borderId="28" xfId="0" applyNumberFormat="1" applyFont="1" applyBorder="1" applyAlignment="1">
      <alignment horizontal="center" vertical="center"/>
    </xf>
    <xf numFmtId="0" fontId="9" fillId="0" borderId="28" xfId="0" applyFont="1" applyBorder="1" applyAlignment="1">
      <alignment horizontal="center" vertical="center"/>
    </xf>
    <xf numFmtId="166" fontId="2" fillId="11" borderId="28" xfId="0" applyNumberFormat="1" applyFont="1" applyFill="1" applyBorder="1" applyAlignment="1">
      <alignment vertical="top"/>
    </xf>
    <xf numFmtId="0" fontId="0" fillId="0" borderId="41" xfId="0" applyBorder="1" applyAlignment="1">
      <alignment vertical="center"/>
    </xf>
    <xf numFmtId="0" fontId="2" fillId="0" borderId="29" xfId="0" applyFont="1" applyBorder="1" applyAlignment="1">
      <alignment horizontal="center" vertical="center"/>
    </xf>
    <xf numFmtId="0" fontId="2" fillId="0" borderId="32" xfId="0" applyFont="1" applyBorder="1" applyAlignment="1">
      <alignment horizontal="center" vertical="center"/>
    </xf>
    <xf numFmtId="43" fontId="74" fillId="21" borderId="40" xfId="1" applyFont="1" applyFill="1" applyBorder="1" applyAlignment="1" applyProtection="1">
      <alignment horizontal="center" vertical="center" wrapText="1"/>
    </xf>
    <xf numFmtId="43" fontId="23" fillId="20" borderId="40" xfId="1" applyFont="1" applyFill="1" applyBorder="1" applyAlignment="1" applyProtection="1">
      <alignment horizontal="center" vertical="center"/>
    </xf>
    <xf numFmtId="43" fontId="25" fillId="20" borderId="40" xfId="1" applyFont="1" applyFill="1" applyBorder="1" applyAlignment="1" applyProtection="1">
      <alignment vertical="center" wrapText="1"/>
    </xf>
    <xf numFmtId="44" fontId="8" fillId="20" borderId="40" xfId="6" applyNumberFormat="1" applyFont="1" applyFill="1" applyBorder="1" applyAlignment="1" applyProtection="1">
      <alignment vertical="center"/>
    </xf>
    <xf numFmtId="43" fontId="23" fillId="0" borderId="40" xfId="1" applyFont="1" applyFill="1" applyBorder="1" applyAlignment="1" applyProtection="1">
      <alignment horizontal="center" vertical="center"/>
    </xf>
    <xf numFmtId="43" fontId="25" fillId="0" borderId="40" xfId="1" applyFont="1" applyFill="1" applyBorder="1" applyAlignment="1" applyProtection="1">
      <alignment vertical="center" wrapText="1"/>
    </xf>
    <xf numFmtId="44" fontId="25" fillId="0" borderId="40" xfId="6" applyNumberFormat="1" applyFont="1" applyFill="1" applyBorder="1" applyAlignment="1" applyProtection="1">
      <alignment horizontal="center" vertical="center"/>
    </xf>
    <xf numFmtId="44" fontId="75" fillId="21" borderId="40" xfId="6" applyNumberFormat="1" applyFont="1" applyFill="1" applyBorder="1" applyAlignment="1" applyProtection="1">
      <alignment horizontal="center" vertical="center"/>
    </xf>
    <xf numFmtId="10" fontId="9" fillId="22" borderId="40" xfId="0" applyNumberFormat="1" applyFont="1" applyFill="1" applyBorder="1" applyAlignment="1">
      <alignment horizontal="center" vertical="center"/>
    </xf>
    <xf numFmtId="173" fontId="15" fillId="21" borderId="40" xfId="6" applyNumberFormat="1" applyFont="1" applyFill="1" applyBorder="1" applyAlignment="1" applyProtection="1">
      <alignment vertical="center"/>
    </xf>
    <xf numFmtId="0" fontId="10" fillId="0" borderId="41" xfId="0" applyFont="1" applyBorder="1" applyAlignment="1">
      <alignment vertical="center" wrapText="1"/>
    </xf>
    <xf numFmtId="0" fontId="11" fillId="0" borderId="41" xfId="0" applyFont="1" applyBorder="1" applyAlignment="1">
      <alignment vertical="center" wrapText="1"/>
    </xf>
    <xf numFmtId="0" fontId="15" fillId="21" borderId="72" xfId="0" applyFont="1" applyFill="1" applyBorder="1" applyAlignment="1">
      <alignment horizontal="center" vertical="center" wrapText="1"/>
    </xf>
    <xf numFmtId="0" fontId="11" fillId="20" borderId="72" xfId="0" applyFont="1" applyFill="1" applyBorder="1" applyAlignment="1">
      <alignment horizontal="center" vertical="center" wrapText="1"/>
    </xf>
    <xf numFmtId="43" fontId="25" fillId="20" borderId="72" xfId="1" applyFont="1" applyFill="1" applyBorder="1" applyAlignment="1" applyProtection="1">
      <alignment horizontal="center" vertical="center" wrapText="1"/>
    </xf>
    <xf numFmtId="171" fontId="10" fillId="20" borderId="72" xfId="12" applyFont="1" applyFill="1" applyBorder="1" applyAlignment="1" applyProtection="1">
      <alignment vertical="center" wrapText="1"/>
    </xf>
    <xf numFmtId="173" fontId="15" fillId="21" borderId="72" xfId="6" applyNumberFormat="1" applyFont="1" applyFill="1" applyBorder="1" applyAlignment="1" applyProtection="1">
      <alignment vertical="center"/>
    </xf>
    <xf numFmtId="0" fontId="17" fillId="0" borderId="28" xfId="0" applyFont="1" applyBorder="1" applyAlignment="1">
      <alignment vertical="center" wrapText="1"/>
    </xf>
    <xf numFmtId="0" fontId="0" fillId="0" borderId="41" xfId="0" applyBorder="1" applyAlignment="1">
      <alignment vertical="center" wrapText="1"/>
    </xf>
    <xf numFmtId="0" fontId="10" fillId="0" borderId="35" xfId="0" applyFont="1" applyBorder="1" applyAlignment="1">
      <alignment vertical="center" wrapText="1"/>
    </xf>
    <xf numFmtId="0" fontId="0" fillId="0" borderId="35" xfId="0" applyBorder="1" applyAlignment="1">
      <alignment vertical="center" wrapText="1"/>
    </xf>
    <xf numFmtId="0" fontId="2" fillId="5" borderId="29" xfId="0" applyFont="1" applyFill="1" applyBorder="1" applyAlignment="1">
      <alignment vertical="center" wrapText="1"/>
    </xf>
    <xf numFmtId="0" fontId="15" fillId="21" borderId="40" xfId="0" applyFont="1" applyFill="1" applyBorder="1" applyAlignment="1">
      <alignment horizontal="justify" vertical="center" wrapText="1"/>
    </xf>
    <xf numFmtId="0" fontId="2" fillId="0" borderId="40" xfId="0" applyFont="1" applyBorder="1" applyAlignment="1">
      <alignment horizontal="center" vertical="center" wrapText="1"/>
    </xf>
    <xf numFmtId="10" fontId="0" fillId="20" borderId="40" xfId="0" applyNumberFormat="1" applyFill="1" applyBorder="1" applyAlignment="1">
      <alignment horizontal="center" vertical="center" wrapText="1"/>
    </xf>
    <xf numFmtId="44" fontId="0" fillId="20" borderId="40" xfId="11" applyFont="1" applyFill="1" applyBorder="1" applyAlignment="1" applyProtection="1">
      <alignment vertical="center" wrapText="1"/>
    </xf>
    <xf numFmtId="10" fontId="0" fillId="0" borderId="40" xfId="0" applyNumberFormat="1" applyBorder="1" applyAlignment="1">
      <alignment horizontal="center" vertical="center" wrapText="1"/>
    </xf>
    <xf numFmtId="44" fontId="0" fillId="22" borderId="40" xfId="11" applyFont="1" applyFill="1" applyBorder="1" applyAlignment="1" applyProtection="1">
      <alignment horizontal="justify" vertical="center" wrapText="1"/>
    </xf>
    <xf numFmtId="0" fontId="0" fillId="20" borderId="40" xfId="0" applyFill="1" applyBorder="1" applyAlignment="1">
      <alignment vertical="center" wrapText="1"/>
    </xf>
    <xf numFmtId="0" fontId="0" fillId="20" borderId="40" xfId="0" applyFill="1" applyBorder="1" applyAlignment="1">
      <alignment horizontal="justify" vertical="center" wrapText="1"/>
    </xf>
    <xf numFmtId="44" fontId="0" fillId="20" borderId="40" xfId="11" applyFont="1" applyFill="1" applyBorder="1" applyAlignment="1" applyProtection="1">
      <alignment horizontal="justify" vertical="center" wrapText="1"/>
    </xf>
    <xf numFmtId="0" fontId="0" fillId="0" borderId="40" xfId="0" applyBorder="1" applyAlignment="1">
      <alignment horizontal="justify" vertical="center" wrapText="1"/>
    </xf>
    <xf numFmtId="44" fontId="0" fillId="0" borderId="40" xfId="11" applyFont="1" applyFill="1" applyBorder="1" applyAlignment="1" applyProtection="1">
      <alignment horizontal="justify" vertical="center" wrapText="1"/>
    </xf>
    <xf numFmtId="44" fontId="2" fillId="22" borderId="40" xfId="11" applyFont="1" applyFill="1" applyBorder="1" applyAlignment="1" applyProtection="1">
      <alignment horizontal="justify" vertical="center" wrapText="1"/>
    </xf>
    <xf numFmtId="44" fontId="15" fillId="21" borderId="40" xfId="0" applyNumberFormat="1" applyFont="1" applyFill="1" applyBorder="1" applyAlignment="1">
      <alignment horizontal="center" vertical="center" wrapText="1"/>
    </xf>
    <xf numFmtId="0" fontId="2" fillId="0" borderId="43" xfId="0" applyFont="1" applyBorder="1" applyAlignment="1">
      <alignment horizontal="center" vertical="center" wrapText="1"/>
    </xf>
    <xf numFmtId="44" fontId="0" fillId="0" borderId="43" xfId="11" applyFont="1" applyFill="1" applyBorder="1" applyAlignment="1" applyProtection="1">
      <alignment vertical="center" wrapText="1"/>
    </xf>
    <xf numFmtId="44" fontId="0" fillId="0" borderId="43" xfId="11" applyFont="1" applyFill="1" applyBorder="1" applyAlignment="1" applyProtection="1">
      <alignment horizontal="justify" vertical="center" wrapText="1"/>
    </xf>
    <xf numFmtId="44" fontId="2" fillId="0" borderId="43" xfId="11" applyFont="1" applyFill="1" applyBorder="1" applyAlignment="1" applyProtection="1">
      <alignment horizontal="justify" vertical="center" wrapText="1"/>
    </xf>
    <xf numFmtId="44" fontId="15" fillId="0" borderId="43" xfId="0" applyNumberFormat="1" applyFont="1" applyBorder="1" applyAlignment="1">
      <alignment horizontal="center" vertical="center" wrapText="1"/>
    </xf>
    <xf numFmtId="0" fontId="2" fillId="5" borderId="50" xfId="0" applyFont="1" applyFill="1" applyBorder="1" applyAlignment="1">
      <alignment vertical="center" wrapText="1"/>
    </xf>
    <xf numFmtId="44" fontId="0" fillId="0" borderId="41" xfId="0" applyNumberFormat="1" applyBorder="1" applyAlignment="1">
      <alignment vertical="center" wrapText="1"/>
    </xf>
    <xf numFmtId="10" fontId="8" fillId="20" borderId="40" xfId="0" applyNumberFormat="1" applyFont="1" applyFill="1" applyBorder="1" applyAlignment="1">
      <alignment horizontal="center" vertical="center" wrapText="1"/>
    </xf>
    <xf numFmtId="9" fontId="9" fillId="23" borderId="40" xfId="0" applyNumberFormat="1" applyFont="1" applyFill="1" applyBorder="1" applyAlignment="1">
      <alignment horizontal="left" vertical="center"/>
    </xf>
    <xf numFmtId="10" fontId="9" fillId="23" borderId="40" xfId="2" applyNumberFormat="1" applyFont="1" applyFill="1" applyBorder="1" applyAlignment="1" applyProtection="1">
      <alignment horizontal="center" vertical="center"/>
    </xf>
    <xf numFmtId="10" fontId="2" fillId="22" borderId="40" xfId="0" applyNumberFormat="1" applyFont="1" applyFill="1" applyBorder="1" applyAlignment="1">
      <alignment horizontal="left" vertical="center"/>
    </xf>
    <xf numFmtId="178" fontId="2" fillId="22" borderId="40" xfId="0" applyNumberFormat="1" applyFont="1" applyFill="1" applyBorder="1" applyAlignment="1">
      <alignment vertical="center"/>
    </xf>
    <xf numFmtId="4" fontId="34" fillId="21" borderId="40" xfId="0" applyNumberFormat="1" applyFont="1" applyFill="1" applyBorder="1" applyAlignment="1">
      <alignment vertical="center" wrapText="1"/>
    </xf>
    <xf numFmtId="0" fontId="2" fillId="20" borderId="40" xfId="0" applyFont="1" applyFill="1" applyBorder="1" applyAlignment="1">
      <alignment vertical="center"/>
    </xf>
    <xf numFmtId="44" fontId="0" fillId="20" borderId="40" xfId="0" applyNumberFormat="1" applyFill="1" applyBorder="1" applyAlignment="1">
      <alignment vertical="center"/>
    </xf>
    <xf numFmtId="0" fontId="2" fillId="0" borderId="40" xfId="0" applyFont="1" applyBorder="1" applyAlignment="1">
      <alignment vertical="center"/>
    </xf>
    <xf numFmtId="44" fontId="0" fillId="0" borderId="40" xfId="0" applyNumberFormat="1" applyBorder="1" applyAlignment="1">
      <alignment vertical="center"/>
    </xf>
    <xf numFmtId="7" fontId="2" fillId="20" borderId="40" xfId="0" applyNumberFormat="1" applyFont="1" applyFill="1" applyBorder="1" applyAlignment="1">
      <alignment vertical="center"/>
    </xf>
    <xf numFmtId="44" fontId="15" fillId="21" borderId="40" xfId="11" applyFont="1" applyFill="1" applyBorder="1" applyAlignment="1" applyProtection="1">
      <alignment vertical="center" wrapText="1"/>
    </xf>
    <xf numFmtId="0" fontId="0" fillId="0" borderId="50" xfId="0" applyBorder="1" applyAlignment="1">
      <alignment horizontal="center" vertical="center" wrapText="1"/>
    </xf>
    <xf numFmtId="0" fontId="0" fillId="0" borderId="50" xfId="0" applyBorder="1" applyAlignment="1">
      <alignment vertical="center"/>
    </xf>
    <xf numFmtId="0" fontId="2" fillId="0" borderId="35" xfId="0" applyFont="1" applyBorder="1" applyAlignment="1">
      <alignment vertical="center" wrapText="1"/>
    </xf>
    <xf numFmtId="44" fontId="15" fillId="21" borderId="40" xfId="11" applyFont="1" applyFill="1" applyBorder="1" applyAlignment="1" applyProtection="1">
      <alignment horizontal="justify" vertical="center" wrapText="1"/>
    </xf>
    <xf numFmtId="0" fontId="0" fillId="20" borderId="40" xfId="0" applyFill="1" applyBorder="1" applyAlignment="1">
      <alignment vertical="center"/>
    </xf>
    <xf numFmtId="44" fontId="15" fillId="0" borderId="43" xfId="11" applyFont="1" applyFill="1" applyBorder="1" applyAlignment="1" applyProtection="1">
      <alignment horizontal="justify" vertical="center" wrapText="1"/>
    </xf>
    <xf numFmtId="44" fontId="0" fillId="0" borderId="43" xfId="0" applyNumberFormat="1" applyBorder="1" applyAlignment="1">
      <alignment vertical="center"/>
    </xf>
    <xf numFmtId="44" fontId="2" fillId="0" borderId="32" xfId="11" applyFont="1" applyFill="1" applyBorder="1" applyAlignment="1" applyProtection="1">
      <alignment vertical="center" wrapText="1"/>
    </xf>
    <xf numFmtId="0" fontId="8" fillId="0" borderId="29" xfId="0" applyFont="1" applyBorder="1" applyAlignment="1">
      <alignment vertical="center"/>
    </xf>
    <xf numFmtId="44" fontId="15" fillId="21" borderId="40" xfId="11" applyFont="1" applyFill="1" applyBorder="1" applyAlignment="1" applyProtection="1">
      <alignment horizontal="center" vertical="center" wrapText="1"/>
    </xf>
    <xf numFmtId="0" fontId="9" fillId="20" borderId="51" xfId="0" applyFont="1" applyFill="1" applyBorder="1" applyAlignment="1">
      <alignment vertical="center" wrapText="1"/>
    </xf>
    <xf numFmtId="0" fontId="8" fillId="0" borderId="50" xfId="0" applyFont="1" applyBorder="1" applyAlignment="1">
      <alignment vertical="center"/>
    </xf>
    <xf numFmtId="44" fontId="17" fillId="0" borderId="41" xfId="0" applyNumberFormat="1" applyFont="1" applyBorder="1" applyAlignment="1">
      <alignment vertical="center"/>
    </xf>
    <xf numFmtId="0" fontId="17" fillId="21" borderId="40" xfId="0" applyFont="1" applyFill="1" applyBorder="1" applyAlignment="1">
      <alignment vertical="center"/>
    </xf>
    <xf numFmtId="44" fontId="17" fillId="21" borderId="40" xfId="0" applyNumberFormat="1" applyFont="1" applyFill="1" applyBorder="1" applyAlignment="1">
      <alignment vertical="center"/>
    </xf>
    <xf numFmtId="0" fontId="15" fillId="0" borderId="41" xfId="0" applyFont="1" applyBorder="1" applyAlignment="1">
      <alignment horizontal="center" vertical="center"/>
    </xf>
    <xf numFmtId="4" fontId="0" fillId="0" borderId="41" xfId="0" applyNumberFormat="1" applyBorder="1" applyAlignment="1">
      <alignment horizontal="right" vertical="center"/>
    </xf>
    <xf numFmtId="44" fontId="15" fillId="0" borderId="41" xfId="0" applyNumberFormat="1" applyFont="1" applyBorder="1" applyAlignment="1">
      <alignment horizontal="center" vertical="center"/>
    </xf>
    <xf numFmtId="44" fontId="16" fillId="0" borderId="41" xfId="0" applyNumberFormat="1" applyFont="1" applyBorder="1" applyAlignment="1">
      <alignment horizontal="center" vertical="center"/>
    </xf>
    <xf numFmtId="4" fontId="0" fillId="0" borderId="40" xfId="0" applyNumberFormat="1" applyBorder="1" applyAlignment="1">
      <alignment horizontal="right" vertical="center"/>
    </xf>
    <xf numFmtId="44" fontId="9" fillId="22" borderId="40" xfId="0" applyNumberFormat="1" applyFont="1" applyFill="1" applyBorder="1" applyAlignment="1">
      <alignment horizontal="center" vertical="center"/>
    </xf>
    <xf numFmtId="0" fontId="16" fillId="0" borderId="32" xfId="0" applyFont="1" applyBorder="1" applyAlignment="1">
      <alignment horizontal="center" vertical="center"/>
    </xf>
    <xf numFmtId="44" fontId="16" fillId="0" borderId="32" xfId="0" applyNumberFormat="1" applyFont="1" applyBorder="1" applyAlignment="1">
      <alignment horizontal="center" vertical="center"/>
    </xf>
    <xf numFmtId="44" fontId="16" fillId="0" borderId="35" xfId="0" applyNumberFormat="1" applyFont="1" applyBorder="1" applyAlignment="1">
      <alignment horizontal="center" vertical="center"/>
    </xf>
    <xf numFmtId="0" fontId="0" fillId="0" borderId="75" xfId="0" applyBorder="1" applyAlignment="1">
      <alignment vertical="center"/>
    </xf>
    <xf numFmtId="0" fontId="0" fillId="0" borderId="73" xfId="0" applyBorder="1" applyAlignment="1">
      <alignment vertical="center"/>
    </xf>
    <xf numFmtId="2" fontId="0" fillId="20" borderId="73" xfId="0" applyNumberFormat="1" applyFill="1" applyBorder="1" applyAlignment="1">
      <alignment horizontal="center" vertical="center"/>
    </xf>
    <xf numFmtId="44" fontId="0" fillId="0" borderId="73" xfId="0" applyNumberFormat="1" applyBorder="1" applyAlignment="1">
      <alignment vertical="center"/>
    </xf>
    <xf numFmtId="44" fontId="15" fillId="21" borderId="73" xfId="0" applyNumberFormat="1" applyFont="1" applyFill="1" applyBorder="1" applyAlignment="1">
      <alignment vertical="center"/>
    </xf>
    <xf numFmtId="44" fontId="0" fillId="20" borderId="73" xfId="0" applyNumberFormat="1" applyFill="1" applyBorder="1" applyAlignment="1">
      <alignment horizontal="center" vertical="center"/>
    </xf>
    <xf numFmtId="44" fontId="8" fillId="0" borderId="73" xfId="0" applyNumberFormat="1" applyFont="1" applyBorder="1" applyAlignment="1">
      <alignment horizontal="center" vertical="center"/>
    </xf>
    <xf numFmtId="0" fontId="20" fillId="21" borderId="75" xfId="0" applyFont="1" applyFill="1" applyBorder="1" applyAlignment="1">
      <alignment vertical="center" wrapText="1"/>
    </xf>
    <xf numFmtId="0" fontId="8" fillId="0" borderId="75" xfId="0" applyFont="1" applyBorder="1" applyAlignment="1">
      <alignment vertical="center"/>
    </xf>
    <xf numFmtId="44" fontId="8" fillId="0" borderId="40" xfId="0" applyNumberFormat="1" applyFont="1" applyBorder="1" applyAlignment="1">
      <alignment horizontal="center" vertical="center"/>
    </xf>
    <xf numFmtId="0" fontId="15" fillId="21" borderId="75" xfId="0" applyFont="1" applyFill="1" applyBorder="1" applyAlignment="1">
      <alignment vertical="center"/>
    </xf>
    <xf numFmtId="44" fontId="34" fillId="21" borderId="73" xfId="0" applyNumberFormat="1" applyFont="1" applyFill="1" applyBorder="1" applyAlignment="1">
      <alignment horizontal="center" vertical="center"/>
    </xf>
    <xf numFmtId="0" fontId="9" fillId="22" borderId="79" xfId="0" applyFont="1" applyFill="1" applyBorder="1" applyAlignment="1">
      <alignment vertical="center"/>
    </xf>
    <xf numFmtId="1" fontId="9" fillId="22" borderId="80" xfId="0" applyNumberFormat="1" applyFont="1" applyFill="1" applyBorder="1" applyAlignment="1">
      <alignment horizontal="center" vertical="center"/>
    </xf>
    <xf numFmtId="0" fontId="9" fillId="22" borderId="81" xfId="0" applyFont="1" applyFill="1" applyBorder="1" applyAlignment="1">
      <alignment horizontal="center" vertical="center"/>
    </xf>
    <xf numFmtId="0" fontId="15" fillId="21" borderId="40" xfId="0" applyFont="1" applyFill="1" applyBorder="1" applyAlignment="1">
      <alignment vertical="center" wrapText="1"/>
    </xf>
    <xf numFmtId="0" fontId="28" fillId="0" borderId="28" xfId="0" applyFont="1" applyBorder="1" applyAlignment="1">
      <alignment horizontal="center" vertical="center"/>
    </xf>
    <xf numFmtId="0" fontId="24" fillId="0" borderId="28" xfId="0" applyFont="1" applyBorder="1" applyAlignment="1">
      <alignment vertical="top" wrapText="1"/>
    </xf>
    <xf numFmtId="0" fontId="2" fillId="11" borderId="28" xfId="0" applyFont="1" applyFill="1" applyBorder="1" applyAlignment="1">
      <alignment horizontal="center" vertical="center"/>
    </xf>
    <xf numFmtId="0" fontId="28" fillId="0" borderId="35" xfId="0" applyFont="1" applyBorder="1" applyAlignment="1">
      <alignment horizontal="center" vertical="center"/>
    </xf>
    <xf numFmtId="43" fontId="26" fillId="21" borderId="40" xfId="1" applyFont="1" applyFill="1" applyBorder="1" applyAlignment="1" applyProtection="1">
      <alignment horizontal="center" vertical="center" wrapText="1"/>
    </xf>
    <xf numFmtId="43" fontId="9" fillId="20" borderId="40" xfId="1" applyFont="1" applyFill="1" applyBorder="1" applyAlignment="1" applyProtection="1">
      <alignment horizontal="center" vertical="center"/>
    </xf>
    <xf numFmtId="43" fontId="8" fillId="20" borderId="40" xfId="1" applyFont="1" applyFill="1" applyBorder="1" applyAlignment="1" applyProtection="1">
      <alignment vertical="center" wrapText="1"/>
    </xf>
    <xf numFmtId="43" fontId="9" fillId="0" borderId="40" xfId="1" applyFont="1" applyFill="1" applyBorder="1" applyAlignment="1" applyProtection="1">
      <alignment horizontal="center" vertical="center"/>
    </xf>
    <xf numFmtId="43" fontId="8" fillId="0" borderId="40" xfId="1" applyFont="1" applyFill="1" applyBorder="1" applyAlignment="1" applyProtection="1">
      <alignment vertical="center" wrapText="1"/>
    </xf>
    <xf numFmtId="44" fontId="8" fillId="0" borderId="40" xfId="6" applyNumberFormat="1" applyFont="1" applyFill="1" applyBorder="1" applyAlignment="1" applyProtection="1">
      <alignment vertical="center"/>
    </xf>
    <xf numFmtId="44" fontId="26" fillId="21" borderId="40" xfId="6" applyNumberFormat="1" applyFont="1" applyFill="1" applyBorder="1" applyAlignment="1" applyProtection="1">
      <alignment horizontal="center" vertical="center"/>
    </xf>
    <xf numFmtId="10" fontId="23" fillId="22" borderId="40" xfId="0" applyNumberFormat="1" applyFont="1" applyFill="1" applyBorder="1" applyAlignment="1">
      <alignment horizontal="center" vertical="center"/>
    </xf>
    <xf numFmtId="0" fontId="11" fillId="20" borderId="40" xfId="0" applyFont="1" applyFill="1" applyBorder="1" applyAlignment="1">
      <alignment horizontal="center" vertical="center" wrapText="1"/>
    </xf>
    <xf numFmtId="43" fontId="10" fillId="20" borderId="40" xfId="0" applyNumberFormat="1" applyFont="1" applyFill="1" applyBorder="1" applyAlignment="1">
      <alignment vertical="center" wrapText="1"/>
    </xf>
    <xf numFmtId="0" fontId="10" fillId="20" borderId="40" xfId="0" applyFont="1" applyFill="1" applyBorder="1" applyAlignment="1">
      <alignment horizontal="center" vertical="center" wrapText="1"/>
    </xf>
    <xf numFmtId="44" fontId="10" fillId="20" borderId="40"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43" fontId="10" fillId="0" borderId="40" xfId="0" applyNumberFormat="1" applyFont="1" applyBorder="1" applyAlignment="1">
      <alignment vertical="center" wrapText="1"/>
    </xf>
    <xf numFmtId="0" fontId="10" fillId="0" borderId="40" xfId="0" applyFont="1" applyBorder="1" applyAlignment="1">
      <alignment horizontal="center" vertical="center" wrapText="1"/>
    </xf>
    <xf numFmtId="44" fontId="10" fillId="0" borderId="40" xfId="0" applyNumberFormat="1" applyFont="1" applyBorder="1" applyAlignment="1">
      <alignment horizontal="center" vertical="center" wrapText="1"/>
    </xf>
    <xf numFmtId="44" fontId="15" fillId="21" borderId="40" xfId="0" applyNumberFormat="1" applyFont="1" applyFill="1" applyBorder="1" applyAlignment="1">
      <alignment vertical="center" wrapText="1"/>
    </xf>
    <xf numFmtId="0" fontId="10" fillId="20" borderId="40" xfId="0" applyFont="1" applyFill="1" applyBorder="1" applyAlignment="1">
      <alignment vertical="center" wrapText="1"/>
    </xf>
    <xf numFmtId="44" fontId="24" fillId="20" borderId="40" xfId="0" applyNumberFormat="1" applyFont="1" applyFill="1" applyBorder="1" applyAlignment="1">
      <alignment vertical="center" wrapText="1"/>
    </xf>
    <xf numFmtId="44" fontId="10" fillId="0" borderId="40" xfId="0" applyNumberFormat="1" applyFont="1" applyBorder="1" applyAlignment="1">
      <alignment vertical="center" wrapText="1"/>
    </xf>
    <xf numFmtId="44" fontId="34" fillId="21" borderId="40" xfId="0" applyNumberFormat="1" applyFont="1" applyFill="1" applyBorder="1" applyAlignment="1">
      <alignment vertical="center" wrapText="1"/>
    </xf>
    <xf numFmtId="44" fontId="23" fillId="22" borderId="40" xfId="0" applyNumberFormat="1" applyFont="1" applyFill="1" applyBorder="1" applyAlignment="1">
      <alignment vertical="center" wrapText="1"/>
    </xf>
    <xf numFmtId="0" fontId="15" fillId="14" borderId="29" xfId="0" applyFont="1" applyFill="1" applyBorder="1" applyAlignment="1">
      <alignment vertical="center" wrapText="1"/>
    </xf>
    <xf numFmtId="0" fontId="8" fillId="20" borderId="40" xfId="0" applyFont="1" applyFill="1" applyBorder="1" applyAlignment="1">
      <alignment horizontal="justify" vertical="center" wrapText="1"/>
    </xf>
    <xf numFmtId="0" fontId="15" fillId="14" borderId="50" xfId="0" applyFont="1" applyFill="1" applyBorder="1" applyAlignment="1">
      <alignment vertical="center" wrapText="1"/>
    </xf>
    <xf numFmtId="0" fontId="24" fillId="0" borderId="41" xfId="0" applyFont="1" applyBorder="1" applyAlignment="1">
      <alignment vertical="top" wrapText="1"/>
    </xf>
    <xf numFmtId="0" fontId="15" fillId="14" borderId="35" xfId="0" applyFont="1" applyFill="1" applyBorder="1" applyAlignment="1">
      <alignment horizontal="center" vertical="center" wrapText="1"/>
    </xf>
    <xf numFmtId="0" fontId="15" fillId="14" borderId="32" xfId="0" applyFont="1" applyFill="1" applyBorder="1" applyAlignment="1">
      <alignment horizontal="center" vertical="center" wrapText="1"/>
    </xf>
    <xf numFmtId="44" fontId="26" fillId="21" borderId="40" xfId="11" applyFont="1" applyFill="1" applyBorder="1" applyAlignment="1" applyProtection="1">
      <alignment horizontal="center" vertical="center" wrapText="1"/>
    </xf>
    <xf numFmtId="0" fontId="24" fillId="0" borderId="32" xfId="0" applyFont="1" applyBorder="1" applyAlignment="1">
      <alignment vertical="top" wrapText="1"/>
    </xf>
    <xf numFmtId="44" fontId="24" fillId="0" borderId="32" xfId="0" applyNumberFormat="1" applyFont="1" applyBorder="1" applyAlignment="1">
      <alignment vertical="top" wrapText="1"/>
    </xf>
    <xf numFmtId="0" fontId="24" fillId="0" borderId="29" xfId="0" applyFont="1" applyBorder="1" applyAlignment="1">
      <alignment vertical="top"/>
    </xf>
    <xf numFmtId="0" fontId="54" fillId="23" borderId="40" xfId="0" applyFont="1" applyFill="1" applyBorder="1" applyAlignment="1">
      <alignment horizontal="left" vertical="center"/>
    </xf>
    <xf numFmtId="7" fontId="54" fillId="22" borderId="40" xfId="0" applyNumberFormat="1" applyFont="1" applyFill="1" applyBorder="1" applyAlignment="1">
      <alignment horizontal="left" vertical="center"/>
    </xf>
    <xf numFmtId="9" fontId="8" fillId="20" borderId="40" xfId="0" applyNumberFormat="1" applyFont="1" applyFill="1" applyBorder="1" applyAlignment="1">
      <alignment horizontal="left" vertical="center"/>
    </xf>
    <xf numFmtId="10" fontId="8" fillId="20" borderId="40" xfId="2" applyNumberFormat="1" applyFont="1" applyFill="1" applyBorder="1" applyAlignment="1" applyProtection="1">
      <alignment vertical="center"/>
    </xf>
    <xf numFmtId="9" fontId="8" fillId="23" borderId="40" xfId="0" applyNumberFormat="1" applyFont="1" applyFill="1" applyBorder="1" applyAlignment="1">
      <alignment horizontal="left" vertical="center"/>
    </xf>
    <xf numFmtId="10" fontId="8" fillId="23" borderId="40" xfId="2" applyNumberFormat="1" applyFont="1" applyFill="1" applyBorder="1" applyAlignment="1" applyProtection="1">
      <alignment vertical="center"/>
    </xf>
    <xf numFmtId="10" fontId="8" fillId="22" borderId="40" xfId="0" applyNumberFormat="1" applyFont="1" applyFill="1" applyBorder="1" applyAlignment="1">
      <alignment horizontal="left" vertical="center"/>
    </xf>
    <xf numFmtId="178" fontId="8" fillId="22" borderId="40" xfId="0" applyNumberFormat="1" applyFont="1" applyFill="1" applyBorder="1" applyAlignment="1">
      <alignment vertical="center"/>
    </xf>
    <xf numFmtId="0" fontId="0" fillId="20" borderId="40" xfId="0" applyFill="1" applyBorder="1" applyAlignment="1">
      <alignment horizontal="left" vertical="center"/>
    </xf>
    <xf numFmtId="0" fontId="0" fillId="0" borderId="40" xfId="0" applyBorder="1" applyAlignment="1">
      <alignment horizontal="left" vertical="center"/>
    </xf>
    <xf numFmtId="7" fontId="0" fillId="20" borderId="40" xfId="0" applyNumberFormat="1" applyFill="1" applyBorder="1" applyAlignment="1">
      <alignment horizontal="left" vertical="center"/>
    </xf>
    <xf numFmtId="44" fontId="34" fillId="21" borderId="40" xfId="11" applyFont="1" applyFill="1" applyBorder="1" applyAlignment="1" applyProtection="1">
      <alignment horizontal="left" vertical="center" wrapText="1"/>
    </xf>
    <xf numFmtId="44" fontId="34" fillId="21" borderId="40" xfId="11" applyFont="1" applyFill="1" applyBorder="1" applyAlignment="1" applyProtection="1">
      <alignment vertical="center" wrapText="1"/>
    </xf>
    <xf numFmtId="0" fontId="24" fillId="0" borderId="28" xfId="0" applyFont="1" applyBorder="1" applyAlignment="1">
      <alignment vertical="center" wrapText="1"/>
    </xf>
    <xf numFmtId="0" fontId="24" fillId="0" borderId="28" xfId="0" applyFont="1" applyBorder="1" applyAlignment="1">
      <alignment horizontal="left" vertical="center" wrapText="1"/>
    </xf>
    <xf numFmtId="10" fontId="24" fillId="0" borderId="28" xfId="0" applyNumberFormat="1" applyFont="1" applyBorder="1" applyAlignment="1">
      <alignment vertical="center" wrapText="1"/>
    </xf>
    <xf numFmtId="0" fontId="24" fillId="0" borderId="41" xfId="0" applyFont="1" applyBorder="1" applyAlignment="1">
      <alignment vertical="center" wrapText="1"/>
    </xf>
    <xf numFmtId="0" fontId="24" fillId="0" borderId="41" xfId="0" applyFont="1" applyBorder="1" applyAlignment="1">
      <alignment horizontal="left" vertical="center" wrapText="1"/>
    </xf>
    <xf numFmtId="0" fontId="25" fillId="0" borderId="41" xfId="0" applyFont="1" applyBorder="1" applyAlignment="1">
      <alignment horizontal="left" vertical="center" wrapText="1"/>
    </xf>
    <xf numFmtId="0" fontId="23" fillId="0" borderId="41" xfId="0" applyFont="1" applyBorder="1" applyAlignment="1">
      <alignment vertical="center" wrapText="1"/>
    </xf>
    <xf numFmtId="4" fontId="25" fillId="0" borderId="41" xfId="0" applyNumberFormat="1" applyFont="1" applyBorder="1" applyAlignment="1">
      <alignment vertical="center" wrapText="1"/>
    </xf>
    <xf numFmtId="4" fontId="23" fillId="0" borderId="41" xfId="0" applyNumberFormat="1" applyFont="1" applyBorder="1" applyAlignment="1">
      <alignment vertical="center" wrapText="1"/>
    </xf>
    <xf numFmtId="0" fontId="25" fillId="0" borderId="41" xfId="0" applyFont="1" applyBorder="1" applyAlignment="1">
      <alignment vertical="center" wrapText="1"/>
    </xf>
    <xf numFmtId="0" fontId="25" fillId="0" borderId="41" xfId="0" applyFont="1" applyBorder="1" applyAlignment="1">
      <alignment horizontal="center" vertical="center" wrapText="1"/>
    </xf>
    <xf numFmtId="0" fontId="24" fillId="0" borderId="29" xfId="0" applyFont="1" applyBorder="1" applyAlignment="1">
      <alignment horizontal="left" vertical="center" wrapText="1"/>
    </xf>
    <xf numFmtId="0" fontId="24" fillId="0" borderId="29" xfId="0" applyFont="1" applyBorder="1" applyAlignment="1">
      <alignment vertical="center" wrapText="1"/>
    </xf>
    <xf numFmtId="0" fontId="26" fillId="21" borderId="40" xfId="0" applyFont="1" applyFill="1" applyBorder="1" applyAlignment="1">
      <alignment horizontal="center" vertical="center" wrapText="1"/>
    </xf>
    <xf numFmtId="0" fontId="33" fillId="20" borderId="40" xfId="0" applyFont="1" applyFill="1" applyBorder="1" applyAlignment="1">
      <alignment horizontal="center" vertical="center" wrapText="1"/>
    </xf>
    <xf numFmtId="43" fontId="32" fillId="20" borderId="40" xfId="0" applyNumberFormat="1" applyFont="1" applyFill="1" applyBorder="1" applyAlignment="1">
      <alignment vertical="center" wrapText="1"/>
    </xf>
    <xf numFmtId="0" fontId="32" fillId="20" borderId="40" xfId="0" applyFont="1" applyFill="1" applyBorder="1" applyAlignment="1">
      <alignment horizontal="center" vertical="center" wrapText="1"/>
    </xf>
    <xf numFmtId="44" fontId="32" fillId="20" borderId="40" xfId="0" applyNumberFormat="1" applyFont="1" applyFill="1" applyBorder="1" applyAlignment="1">
      <alignment horizontal="center" vertical="center" wrapText="1"/>
    </xf>
    <xf numFmtId="0" fontId="33" fillId="0" borderId="40" xfId="0" applyFont="1" applyBorder="1" applyAlignment="1">
      <alignment horizontal="center" vertical="center" wrapText="1"/>
    </xf>
    <xf numFmtId="43" fontId="32" fillId="0" borderId="40" xfId="0" applyNumberFormat="1" applyFont="1" applyBorder="1" applyAlignment="1">
      <alignment vertical="center" wrapText="1"/>
    </xf>
    <xf numFmtId="0" fontId="32" fillId="0" borderId="40" xfId="0" applyFont="1" applyBorder="1" applyAlignment="1">
      <alignment horizontal="center" vertical="center" wrapText="1"/>
    </xf>
    <xf numFmtId="44" fontId="32" fillId="0" borderId="40" xfId="0" applyNumberFormat="1" applyFont="1" applyBorder="1" applyAlignment="1">
      <alignment horizontal="center" vertical="center" wrapText="1"/>
    </xf>
    <xf numFmtId="44" fontId="26" fillId="21" borderId="40" xfId="0" applyNumberFormat="1" applyFont="1" applyFill="1" applyBorder="1" applyAlignment="1">
      <alignment vertical="center" wrapText="1"/>
    </xf>
    <xf numFmtId="7" fontId="32" fillId="20" borderId="40" xfId="0" applyNumberFormat="1" applyFont="1" applyFill="1" applyBorder="1" applyAlignment="1">
      <alignment vertical="center" wrapText="1"/>
    </xf>
    <xf numFmtId="0" fontId="24" fillId="0" borderId="40" xfId="0" applyFont="1" applyBorder="1" applyAlignment="1">
      <alignment horizontal="center" vertical="center" wrapText="1"/>
    </xf>
    <xf numFmtId="44" fontId="32" fillId="0" borderId="40" xfId="0" applyNumberFormat="1" applyFont="1" applyBorder="1" applyAlignment="1">
      <alignment vertical="center" wrapText="1"/>
    </xf>
    <xf numFmtId="0" fontId="27" fillId="21" borderId="40" xfId="0" applyFont="1" applyFill="1" applyBorder="1" applyAlignment="1">
      <alignment vertical="center" wrapText="1"/>
    </xf>
    <xf numFmtId="0" fontId="24" fillId="20" borderId="40" xfId="0" applyFont="1" applyFill="1" applyBorder="1" applyAlignment="1">
      <alignment vertical="center" wrapText="1"/>
    </xf>
    <xf numFmtId="44" fontId="33" fillId="20" borderId="40" xfId="0" applyNumberFormat="1" applyFont="1" applyFill="1" applyBorder="1" applyAlignment="1">
      <alignment vertical="center" wrapText="1"/>
    </xf>
    <xf numFmtId="0" fontId="24" fillId="0" borderId="32" xfId="0" applyFont="1" applyBorder="1" applyAlignment="1">
      <alignment vertical="center" wrapText="1"/>
    </xf>
    <xf numFmtId="44" fontId="26" fillId="21" borderId="40" xfId="0" applyNumberFormat="1" applyFont="1" applyFill="1" applyBorder="1" applyAlignment="1">
      <alignment horizontal="center" vertical="center" wrapText="1"/>
    </xf>
    <xf numFmtId="4" fontId="24" fillId="20" borderId="40" xfId="0" applyNumberFormat="1" applyFont="1" applyFill="1" applyBorder="1" applyAlignment="1">
      <alignment horizontal="right" vertical="center" wrapText="1"/>
    </xf>
    <xf numFmtId="44" fontId="28" fillId="0" borderId="29" xfId="11" applyFont="1" applyFill="1" applyBorder="1" applyAlignment="1" applyProtection="1">
      <alignment vertical="center" wrapText="1"/>
    </xf>
    <xf numFmtId="44" fontId="24" fillId="0" borderId="41" xfId="0" applyNumberFormat="1" applyFont="1" applyBorder="1" applyAlignment="1">
      <alignment vertical="center" wrapText="1"/>
    </xf>
    <xf numFmtId="0" fontId="24" fillId="0" borderId="35" xfId="0" applyFont="1" applyBorder="1" applyAlignment="1">
      <alignment vertical="center" wrapText="1"/>
    </xf>
    <xf numFmtId="0" fontId="15" fillId="0" borderId="50" xfId="0" applyFont="1" applyBorder="1" applyAlignment="1">
      <alignment vertical="center" wrapText="1"/>
    </xf>
    <xf numFmtId="0" fontId="9" fillId="0" borderId="50" xfId="0" applyFont="1" applyBorder="1" applyAlignment="1">
      <alignment vertical="center" wrapText="1"/>
    </xf>
    <xf numFmtId="166" fontId="23" fillId="22" borderId="40" xfId="0" applyNumberFormat="1" applyFont="1" applyFill="1" applyBorder="1" applyAlignment="1">
      <alignment vertical="center" wrapText="1"/>
    </xf>
    <xf numFmtId="0" fontId="0" fillId="0" borderId="28" xfId="0" applyBorder="1" applyAlignment="1">
      <alignment horizontal="left" vertical="center" wrapText="1"/>
    </xf>
    <xf numFmtId="0" fontId="7" fillId="7" borderId="28" xfId="0" applyFont="1" applyFill="1" applyBorder="1" applyAlignment="1">
      <alignment vertical="center"/>
    </xf>
    <xf numFmtId="0" fontId="0" fillId="0" borderId="50" xfId="0" applyBorder="1" applyAlignment="1">
      <alignment horizontal="left" vertical="center" wrapText="1"/>
    </xf>
    <xf numFmtId="0" fontId="9" fillId="7" borderId="41" xfId="0" applyFont="1" applyFill="1" applyBorder="1" applyAlignment="1">
      <alignment vertical="center"/>
    </xf>
    <xf numFmtId="10" fontId="7" fillId="0" borderId="32" xfId="0" applyNumberFormat="1" applyFont="1" applyBorder="1" applyAlignment="1">
      <alignment vertical="center"/>
    </xf>
    <xf numFmtId="44" fontId="8" fillId="20" borderId="40" xfId="0" applyNumberFormat="1" applyFont="1" applyFill="1" applyBorder="1" applyAlignment="1">
      <alignment horizontal="left" vertical="center" wrapText="1"/>
    </xf>
    <xf numFmtId="44" fontId="8" fillId="0" borderId="40" xfId="0" applyNumberFormat="1" applyFont="1" applyBorder="1" applyAlignment="1">
      <alignment horizontal="left" vertical="center" wrapText="1"/>
    </xf>
    <xf numFmtId="0" fontId="0" fillId="20" borderId="40" xfId="0" applyFill="1" applyBorder="1" applyAlignment="1">
      <alignment horizontal="left" vertical="center" wrapText="1"/>
    </xf>
    <xf numFmtId="44" fontId="0" fillId="20" borderId="40" xfId="0" applyNumberFormat="1" applyFill="1" applyBorder="1" applyAlignment="1">
      <alignment horizontal="left" vertical="center" wrapText="1"/>
    </xf>
    <xf numFmtId="0" fontId="15" fillId="21" borderId="40" xfId="0" applyFont="1" applyFill="1" applyBorder="1" applyAlignment="1">
      <alignment horizontal="left" vertical="center" wrapText="1"/>
    </xf>
    <xf numFmtId="44" fontId="15" fillId="21" borderId="40" xfId="0" applyNumberFormat="1" applyFont="1" applyFill="1" applyBorder="1" applyAlignment="1">
      <alignment horizontal="left" vertical="center" wrapText="1"/>
    </xf>
    <xf numFmtId="0" fontId="2" fillId="22" borderId="40" xfId="0" applyFont="1" applyFill="1" applyBorder="1" applyAlignment="1">
      <alignment horizontal="left" vertical="center" wrapText="1"/>
    </xf>
    <xf numFmtId="44" fontId="9" fillId="22" borderId="40" xfId="0" applyNumberFormat="1" applyFont="1" applyFill="1" applyBorder="1" applyAlignment="1">
      <alignment horizontal="left" vertical="center" wrapText="1"/>
    </xf>
    <xf numFmtId="0" fontId="2" fillId="20" borderId="40" xfId="0" applyFont="1" applyFill="1" applyBorder="1" applyAlignment="1">
      <alignment horizontal="center" vertical="center" wrapText="1"/>
    </xf>
    <xf numFmtId="44" fontId="28" fillId="9" borderId="41" xfId="0" applyNumberFormat="1" applyFont="1" applyFill="1" applyBorder="1" applyAlignment="1">
      <alignment vertical="center" wrapText="1"/>
    </xf>
    <xf numFmtId="0" fontId="26" fillId="0" borderId="35" xfId="0" applyFont="1" applyBorder="1" applyAlignment="1">
      <alignment horizontal="center" vertical="center" wrapText="1"/>
    </xf>
    <xf numFmtId="44" fontId="26" fillId="0" borderId="35" xfId="0" applyNumberFormat="1" applyFont="1" applyBorder="1" applyAlignment="1">
      <alignment vertical="center" wrapText="1"/>
    </xf>
    <xf numFmtId="44" fontId="28" fillId="20" borderId="40" xfId="0" applyNumberFormat="1" applyFont="1" applyFill="1" applyBorder="1" applyAlignment="1">
      <alignment vertical="center" wrapText="1"/>
    </xf>
    <xf numFmtId="4" fontId="78" fillId="22" borderId="40" xfId="0" applyNumberFormat="1" applyFont="1" applyFill="1" applyBorder="1" applyAlignment="1">
      <alignment horizontal="right" vertical="center" wrapText="1"/>
    </xf>
    <xf numFmtId="44" fontId="18" fillId="21" borderId="40" xfId="0" applyNumberFormat="1" applyFont="1" applyFill="1" applyBorder="1" applyAlignment="1">
      <alignment horizontal="center" vertical="center" wrapText="1"/>
    </xf>
    <xf numFmtId="44" fontId="18" fillId="21" borderId="40" xfId="0" applyNumberFormat="1" applyFont="1" applyFill="1" applyBorder="1" applyAlignment="1">
      <alignment vertical="center" wrapText="1"/>
    </xf>
    <xf numFmtId="0" fontId="27" fillId="20" borderId="28" xfId="0" applyFont="1" applyFill="1" applyBorder="1" applyAlignment="1">
      <alignment horizontal="left" vertical="center" wrapText="1"/>
    </xf>
    <xf numFmtId="0" fontId="25" fillId="0" borderId="28" xfId="0" applyFont="1" applyBorder="1" applyAlignment="1">
      <alignment horizontal="center" vertical="center"/>
    </xf>
    <xf numFmtId="0" fontId="27" fillId="0" borderId="28" xfId="0" applyFont="1" applyBorder="1" applyAlignment="1">
      <alignment horizontal="center" vertical="center"/>
    </xf>
    <xf numFmtId="166" fontId="25" fillId="0" borderId="28" xfId="0" applyNumberFormat="1" applyFont="1" applyBorder="1" applyAlignment="1">
      <alignment horizontal="center" vertical="center"/>
    </xf>
    <xf numFmtId="0" fontId="23" fillId="0" borderId="28" xfId="0" applyFont="1" applyBorder="1" applyAlignment="1">
      <alignment horizontal="center" vertical="center"/>
    </xf>
    <xf numFmtId="4" fontId="25" fillId="0" borderId="28" xfId="0" applyNumberFormat="1" applyFont="1" applyBorder="1" applyAlignment="1">
      <alignment horizontal="center" vertical="center" wrapText="1"/>
    </xf>
    <xf numFmtId="172" fontId="25" fillId="4" borderId="28" xfId="0" applyNumberFormat="1" applyFont="1" applyFill="1" applyBorder="1" applyAlignment="1">
      <alignment horizontal="center" vertical="center" wrapText="1"/>
    </xf>
    <xf numFmtId="44" fontId="25" fillId="0" borderId="28" xfId="0" applyNumberFormat="1" applyFont="1" applyBorder="1" applyAlignment="1">
      <alignment horizontal="center" vertical="center" wrapText="1"/>
    </xf>
    <xf numFmtId="44" fontId="25" fillId="0" borderId="28" xfId="0" applyNumberFormat="1" applyFont="1" applyBorder="1" applyAlignment="1">
      <alignment horizontal="center" vertical="center"/>
    </xf>
    <xf numFmtId="0" fontId="25" fillId="21" borderId="28" xfId="0" applyFont="1" applyFill="1" applyBorder="1" applyAlignment="1">
      <alignment horizontal="center" vertical="center" wrapText="1"/>
    </xf>
    <xf numFmtId="0" fontId="27" fillId="21" borderId="28" xfId="0" applyFont="1" applyFill="1" applyBorder="1" applyAlignment="1">
      <alignment horizontal="center" vertical="center" wrapText="1"/>
    </xf>
    <xf numFmtId="44" fontId="26" fillId="21" borderId="28" xfId="0" applyNumberFormat="1" applyFont="1" applyFill="1" applyBorder="1" applyAlignment="1">
      <alignment horizontal="center" vertical="center" wrapText="1"/>
    </xf>
    <xf numFmtId="0" fontId="25" fillId="0" borderId="41" xfId="0" applyFont="1" applyBorder="1" applyAlignment="1">
      <alignment horizontal="center" vertical="center"/>
    </xf>
    <xf numFmtId="0" fontId="25" fillId="20" borderId="40" xfId="0" applyFont="1" applyFill="1" applyBorder="1" applyAlignment="1">
      <alignment horizontal="center" vertical="center" wrapText="1"/>
    </xf>
    <xf numFmtId="1" fontId="25" fillId="20" borderId="40" xfId="0" applyNumberFormat="1" applyFont="1" applyFill="1" applyBorder="1" applyAlignment="1">
      <alignment horizontal="center" vertical="center" wrapText="1"/>
    </xf>
    <xf numFmtId="44" fontId="25" fillId="20" borderId="40" xfId="0" applyNumberFormat="1" applyFont="1" applyFill="1" applyBorder="1" applyAlignment="1">
      <alignment horizontal="center" vertical="center" wrapText="1"/>
    </xf>
    <xf numFmtId="172"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wrapText="1"/>
    </xf>
    <xf numFmtId="1" fontId="25" fillId="0" borderId="40" xfId="0" applyNumberFormat="1" applyFont="1" applyBorder="1" applyAlignment="1">
      <alignment horizontal="center" vertical="center" wrapText="1"/>
    </xf>
    <xf numFmtId="4" fontId="25" fillId="0" borderId="40" xfId="0" applyNumberFormat="1" applyFont="1" applyBorder="1" applyAlignment="1">
      <alignment horizontal="center" vertical="center" wrapText="1"/>
    </xf>
    <xf numFmtId="172" fontId="25" fillId="0" borderId="40" xfId="0" applyNumberFormat="1" applyFont="1" applyBorder="1" applyAlignment="1">
      <alignment horizontal="center" vertical="center" wrapText="1"/>
    </xf>
    <xf numFmtId="4"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xf>
    <xf numFmtId="4" fontId="25" fillId="0" borderId="40" xfId="0" applyNumberFormat="1" applyFont="1" applyBorder="1" applyAlignment="1">
      <alignment horizontal="center" vertical="center"/>
    </xf>
    <xf numFmtId="0" fontId="26" fillId="21" borderId="40" xfId="0" applyFont="1" applyFill="1" applyBorder="1" applyAlignment="1">
      <alignment horizontal="center" vertical="center"/>
    </xf>
    <xf numFmtId="44" fontId="26" fillId="21" borderId="40" xfId="0" applyNumberFormat="1" applyFont="1" applyFill="1" applyBorder="1" applyAlignment="1">
      <alignment horizontal="center" vertical="center"/>
    </xf>
    <xf numFmtId="44" fontId="25" fillId="4" borderId="40" xfId="0" applyNumberFormat="1" applyFont="1" applyFill="1" applyBorder="1" applyAlignment="1">
      <alignment horizontal="center" vertical="center" wrapText="1"/>
    </xf>
    <xf numFmtId="0" fontId="25" fillId="20" borderId="40" xfId="0" applyFont="1" applyFill="1" applyBorder="1" applyAlignment="1">
      <alignment horizontal="center" vertical="center"/>
    </xf>
    <xf numFmtId="4" fontId="25" fillId="20" borderId="40" xfId="0" applyNumberFormat="1" applyFont="1" applyFill="1" applyBorder="1" applyAlignment="1">
      <alignment horizontal="center" vertical="center"/>
    </xf>
    <xf numFmtId="4" fontId="25" fillId="4" borderId="40" xfId="0" applyNumberFormat="1" applyFont="1" applyFill="1" applyBorder="1" applyAlignment="1">
      <alignment horizontal="center" vertical="center" wrapText="1"/>
    </xf>
    <xf numFmtId="44" fontId="25" fillId="22" borderId="40" xfId="0" applyNumberFormat="1" applyFont="1" applyFill="1" applyBorder="1" applyAlignment="1">
      <alignment horizontal="center" vertical="center" wrapText="1"/>
    </xf>
    <xf numFmtId="177" fontId="25" fillId="20" borderId="40" xfId="0" applyNumberFormat="1" applyFont="1" applyFill="1" applyBorder="1" applyAlignment="1">
      <alignment horizontal="center" vertical="center" wrapText="1"/>
    </xf>
    <xf numFmtId="177" fontId="25" fillId="0" borderId="40" xfId="0" applyNumberFormat="1" applyFont="1" applyBorder="1" applyAlignment="1">
      <alignment horizontal="center" vertical="center" wrapText="1"/>
    </xf>
    <xf numFmtId="0" fontId="9" fillId="0" borderId="85" xfId="0" applyFont="1" applyBorder="1" applyAlignment="1">
      <alignment horizontal="center" vertical="center" wrapText="1"/>
    </xf>
    <xf numFmtId="0" fontId="9" fillId="0" borderId="86" xfId="0" applyFont="1" applyBorder="1" applyAlignment="1">
      <alignment horizontal="center" vertical="center" wrapText="1"/>
    </xf>
    <xf numFmtId="0" fontId="9" fillId="14" borderId="87" xfId="0" applyFont="1" applyFill="1" applyBorder="1" applyAlignment="1">
      <alignment horizontal="center" vertical="center" wrapText="1"/>
    </xf>
    <xf numFmtId="0" fontId="9" fillId="0" borderId="88" xfId="0" applyFont="1" applyBorder="1" applyAlignment="1">
      <alignment horizontal="center" vertical="center" wrapText="1"/>
    </xf>
    <xf numFmtId="44" fontId="68" fillId="21" borderId="71" xfId="0" applyNumberFormat="1" applyFont="1" applyFill="1" applyBorder="1" applyAlignment="1">
      <alignment vertical="center" wrapText="1"/>
    </xf>
    <xf numFmtId="0" fontId="8" fillId="20" borderId="42" xfId="0" applyFont="1" applyFill="1" applyBorder="1" applyAlignment="1">
      <alignment horizontal="left" vertical="center" wrapText="1"/>
    </xf>
    <xf numFmtId="0" fontId="0" fillId="0" borderId="55" xfId="0" applyBorder="1" applyAlignment="1">
      <alignment wrapText="1"/>
    </xf>
    <xf numFmtId="184" fontId="53" fillId="0" borderId="52" xfId="2" applyNumberFormat="1" applyFont="1" applyFill="1" applyBorder="1" applyAlignment="1">
      <alignment horizontal="center" vertical="center"/>
    </xf>
    <xf numFmtId="2" fontId="53" fillId="22" borderId="40" xfId="0" applyNumberFormat="1" applyFont="1" applyFill="1" applyBorder="1" applyAlignment="1">
      <alignment vertical="center"/>
    </xf>
    <xf numFmtId="4" fontId="36" fillId="20" borderId="40" xfId="0" applyNumberFormat="1" applyFont="1" applyFill="1" applyBorder="1" applyAlignment="1" applyProtection="1">
      <alignment horizontal="center" vertical="center" wrapText="1"/>
      <protection locked="0"/>
    </xf>
    <xf numFmtId="0" fontId="37" fillId="0" borderId="0" xfId="14" applyAlignment="1">
      <alignment horizontal="left" vertical="center" wrapText="1"/>
    </xf>
    <xf numFmtId="44" fontId="36" fillId="0" borderId="40" xfId="11" applyFont="1" applyFill="1" applyBorder="1" applyAlignment="1" applyProtection="1">
      <alignment horizontal="center" vertical="center" wrapText="1"/>
    </xf>
    <xf numFmtId="0" fontId="36" fillId="0" borderId="40" xfId="0" applyFont="1" applyBorder="1" applyAlignment="1" applyProtection="1">
      <alignment horizontal="center" vertical="center" wrapText="1"/>
      <protection locked="0"/>
    </xf>
    <xf numFmtId="0" fontId="36" fillId="0" borderId="0" xfId="0" applyFont="1" applyAlignment="1">
      <alignment horizontal="center" vertical="center" wrapText="1"/>
    </xf>
    <xf numFmtId="17" fontId="36" fillId="20" borderId="40" xfId="0" applyNumberFormat="1" applyFont="1" applyFill="1" applyBorder="1" applyAlignment="1">
      <alignment horizontal="center" vertical="center" wrapText="1"/>
    </xf>
    <xf numFmtId="44" fontId="14" fillId="14" borderId="40" xfId="11" applyFont="1" applyFill="1" applyBorder="1" applyAlignment="1" applyProtection="1">
      <alignment horizontal="center" vertical="center" wrapText="1"/>
    </xf>
    <xf numFmtId="177" fontId="14" fillId="5" borderId="40" xfId="0" applyNumberFormat="1" applyFont="1" applyFill="1" applyBorder="1" applyAlignment="1">
      <alignment horizontal="center" vertical="center" wrapText="1"/>
    </xf>
    <xf numFmtId="44" fontId="14" fillId="0" borderId="40" xfId="11" applyFont="1" applyFill="1" applyBorder="1" applyAlignment="1" applyProtection="1">
      <alignment horizontal="center" vertical="center" wrapText="1"/>
    </xf>
    <xf numFmtId="44" fontId="8" fillId="14" borderId="40" xfId="6" applyNumberFormat="1" applyFont="1" applyFill="1" applyBorder="1" applyAlignment="1">
      <alignment vertical="center"/>
    </xf>
    <xf numFmtId="0" fontId="24" fillId="14" borderId="41" xfId="0" applyFont="1" applyFill="1" applyBorder="1" applyAlignment="1">
      <alignment vertical="top"/>
    </xf>
    <xf numFmtId="4" fontId="24" fillId="14" borderId="40" xfId="0" applyNumberFormat="1" applyFont="1" applyFill="1" applyBorder="1" applyAlignment="1">
      <alignment horizontal="right" vertical="center" wrapText="1"/>
    </xf>
    <xf numFmtId="44" fontId="24" fillId="0" borderId="41" xfId="0" applyNumberFormat="1" applyFont="1" applyBorder="1" applyAlignment="1">
      <alignment vertical="top"/>
    </xf>
    <xf numFmtId="44" fontId="2" fillId="0" borderId="4" xfId="0" applyNumberFormat="1" applyFont="1" applyBorder="1"/>
    <xf numFmtId="0" fontId="79" fillId="2" borderId="14" xfId="0" applyFont="1" applyFill="1" applyBorder="1" applyAlignment="1">
      <alignment horizontal="center"/>
    </xf>
    <xf numFmtId="0" fontId="80" fillId="0" borderId="0" xfId="0" applyFont="1" applyAlignment="1">
      <alignment horizontal="justify" vertical="center"/>
    </xf>
    <xf numFmtId="0" fontId="13" fillId="22" borderId="40" xfId="0" applyFont="1" applyFill="1" applyBorder="1" applyAlignment="1" applyProtection="1">
      <alignment horizontal="center" vertical="center" wrapText="1"/>
      <protection locked="0"/>
    </xf>
    <xf numFmtId="0" fontId="2" fillId="22" borderId="40" xfId="14" applyFont="1" applyFill="1" applyBorder="1" applyAlignment="1" applyProtection="1">
      <alignment horizontal="center" vertical="center" wrapText="1"/>
      <protection locked="0"/>
    </xf>
    <xf numFmtId="44" fontId="14" fillId="5" borderId="40" xfId="11" applyFont="1" applyFill="1" applyBorder="1" applyAlignment="1" applyProtection="1">
      <alignment horizontal="center" vertical="center" wrapText="1"/>
    </xf>
    <xf numFmtId="14" fontId="13" fillId="22" borderId="40" xfId="0" applyNumberFormat="1" applyFont="1" applyFill="1" applyBorder="1" applyAlignment="1" applyProtection="1">
      <alignment horizontal="center" vertical="center" wrapText="1"/>
      <protection locked="0"/>
    </xf>
    <xf numFmtId="44" fontId="0" fillId="0" borderId="28" xfId="0" applyNumberFormat="1" applyBorder="1" applyAlignment="1">
      <alignment horizontal="center" vertical="center" wrapText="1"/>
    </xf>
    <xf numFmtId="44" fontId="25" fillId="5" borderId="28" xfId="0" applyNumberFormat="1" applyFont="1" applyFill="1" applyBorder="1" applyAlignment="1">
      <alignment horizontal="center" vertical="center" wrapText="1"/>
    </xf>
    <xf numFmtId="44" fontId="9" fillId="27" borderId="28" xfId="11" applyFont="1" applyFill="1" applyBorder="1" applyAlignment="1" applyProtection="1">
      <alignment vertical="center" wrapText="1"/>
    </xf>
    <xf numFmtId="44" fontId="15" fillId="21" borderId="28" xfId="0" applyNumberFormat="1" applyFont="1" applyFill="1" applyBorder="1" applyAlignment="1">
      <alignment vertical="center" wrapText="1"/>
    </xf>
    <xf numFmtId="0" fontId="30" fillId="28" borderId="93" xfId="0" applyFont="1" applyFill="1" applyBorder="1" applyAlignment="1">
      <alignment vertical="center" wrapText="1"/>
    </xf>
    <xf numFmtId="1" fontId="66" fillId="22" borderId="40" xfId="0" applyNumberFormat="1" applyFont="1" applyFill="1" applyBorder="1" applyAlignment="1" applyProtection="1">
      <alignment horizontal="center" vertical="center" wrapText="1"/>
      <protection locked="0"/>
    </xf>
    <xf numFmtId="44" fontId="35" fillId="22" borderId="40" xfId="22" applyFont="1" applyFill="1" applyBorder="1" applyAlignment="1" applyProtection="1">
      <alignment horizontal="center" vertical="center" wrapText="1"/>
      <protection locked="0"/>
    </xf>
    <xf numFmtId="0" fontId="85" fillId="21" borderId="40" xfId="0" applyFont="1" applyFill="1" applyBorder="1" applyAlignment="1">
      <alignment horizontal="center" vertical="center" wrapText="1"/>
    </xf>
    <xf numFmtId="10" fontId="14" fillId="0" borderId="0" xfId="0" applyNumberFormat="1" applyFont="1" applyAlignment="1">
      <alignment horizontal="center" vertical="center" wrapText="1"/>
    </xf>
    <xf numFmtId="9" fontId="14" fillId="22" borderId="40" xfId="2" applyFont="1" applyFill="1" applyBorder="1" applyAlignment="1" applyProtection="1">
      <alignment vertical="center" wrapText="1"/>
      <protection locked="0"/>
    </xf>
    <xf numFmtId="44" fontId="82" fillId="0" borderId="0" xfId="0" applyNumberFormat="1" applyFont="1" applyAlignment="1">
      <alignment horizontal="center" vertical="center" wrapText="1"/>
    </xf>
    <xf numFmtId="0" fontId="86" fillId="0" borderId="0" xfId="0" applyFont="1"/>
    <xf numFmtId="0" fontId="86" fillId="5" borderId="0" xfId="0" applyFont="1" applyFill="1" applyAlignment="1">
      <alignment vertical="center"/>
    </xf>
    <xf numFmtId="0" fontId="7" fillId="5" borderId="0" xfId="0" applyFont="1" applyFill="1" applyAlignment="1">
      <alignment vertical="center"/>
    </xf>
    <xf numFmtId="9" fontId="4" fillId="22" borderId="40" xfId="11" applyNumberFormat="1" applyFont="1" applyFill="1" applyBorder="1" applyAlignment="1" applyProtection="1">
      <alignment horizontal="center" vertical="center" wrapText="1"/>
      <protection locked="0"/>
    </xf>
    <xf numFmtId="10" fontId="4" fillId="22" borderId="40" xfId="11" applyNumberFormat="1" applyFont="1" applyFill="1" applyBorder="1" applyAlignment="1" applyProtection="1">
      <alignment horizontal="center" vertical="center" wrapText="1"/>
      <protection locked="0"/>
    </xf>
    <xf numFmtId="44" fontId="4" fillId="22" borderId="40" xfId="22" applyFont="1" applyFill="1" applyBorder="1" applyAlignment="1" applyProtection="1">
      <alignment horizontal="center" vertical="center" wrapText="1"/>
      <protection locked="0"/>
    </xf>
    <xf numFmtId="0" fontId="14" fillId="29" borderId="0" xfId="0" applyFont="1" applyFill="1" applyAlignment="1">
      <alignment horizontal="left" vertical="center"/>
    </xf>
    <xf numFmtId="44" fontId="4" fillId="22" borderId="42" xfId="11" applyFont="1" applyFill="1" applyBorder="1" applyAlignment="1" applyProtection="1">
      <alignment vertical="center" wrapText="1"/>
      <protection locked="0"/>
    </xf>
    <xf numFmtId="44" fontId="4" fillId="22" borderId="69" xfId="11" applyFont="1" applyFill="1" applyBorder="1" applyAlignment="1" applyProtection="1">
      <alignment vertical="center" wrapText="1"/>
      <protection locked="0"/>
    </xf>
    <xf numFmtId="44" fontId="14" fillId="0" borderId="94" xfId="0" applyNumberFormat="1" applyFont="1" applyBorder="1" applyAlignment="1">
      <alignment horizontal="center" vertical="center"/>
    </xf>
    <xf numFmtId="44" fontId="15" fillId="26" borderId="6" xfId="0" applyNumberFormat="1" applyFont="1" applyFill="1" applyBorder="1" applyAlignment="1">
      <alignment horizontal="center"/>
    </xf>
    <xf numFmtId="44" fontId="2" fillId="0" borderId="6" xfId="0" applyNumberFormat="1" applyFont="1" applyBorder="1"/>
    <xf numFmtId="44" fontId="15" fillId="0" borderId="0" xfId="0" applyNumberFormat="1" applyFont="1" applyAlignment="1">
      <alignment horizontal="center"/>
    </xf>
    <xf numFmtId="44" fontId="2" fillId="0" borderId="0" xfId="0" applyNumberFormat="1" applyFont="1"/>
    <xf numFmtId="0" fontId="4" fillId="29" borderId="0" xfId="0" applyFont="1" applyFill="1" applyAlignment="1">
      <alignment horizontal="left" vertical="center" wrapText="1"/>
    </xf>
    <xf numFmtId="0" fontId="36" fillId="0" borderId="4" xfId="0" applyFont="1" applyBorder="1" applyAlignment="1">
      <alignment horizontal="center" vertical="center" wrapText="1"/>
    </xf>
    <xf numFmtId="181" fontId="4" fillId="22" borderId="40" xfId="19" applyNumberFormat="1" applyFont="1" applyFill="1" applyBorder="1" applyAlignment="1" applyProtection="1">
      <alignment horizontal="center" vertical="center" wrapText="1"/>
      <protection locked="0"/>
    </xf>
    <xf numFmtId="44" fontId="4" fillId="22" borderId="40" xfId="11" applyFont="1" applyFill="1" applyBorder="1" applyAlignment="1" applyProtection="1">
      <alignment horizontal="center" vertical="center" wrapText="1"/>
      <protection locked="0"/>
    </xf>
    <xf numFmtId="44" fontId="4" fillId="20" borderId="40" xfId="11" applyFont="1" applyFill="1" applyBorder="1" applyAlignment="1" applyProtection="1">
      <alignment horizontal="center" vertical="center" wrapText="1"/>
    </xf>
    <xf numFmtId="0" fontId="36" fillId="20" borderId="40" xfId="0" applyFont="1" applyFill="1" applyBorder="1" applyAlignment="1">
      <alignment horizontal="center" vertical="center" wrapText="1"/>
    </xf>
    <xf numFmtId="44" fontId="4" fillId="14" borderId="40" xfId="11" applyFont="1" applyFill="1" applyBorder="1" applyAlignment="1" applyProtection="1">
      <alignment horizontal="center" vertical="center" wrapText="1"/>
    </xf>
    <xf numFmtId="44" fontId="35" fillId="0" borderId="0" xfId="0" applyNumberFormat="1" applyFont="1" applyAlignment="1">
      <alignment horizontal="center" vertical="center" wrapText="1"/>
    </xf>
    <xf numFmtId="177" fontId="4" fillId="20" borderId="40" xfId="0" applyNumberFormat="1" applyFont="1" applyFill="1" applyBorder="1" applyAlignment="1">
      <alignment horizontal="center" vertical="center" wrapText="1"/>
    </xf>
    <xf numFmtId="177" fontId="4" fillId="14" borderId="40" xfId="0" applyNumberFormat="1" applyFont="1" applyFill="1" applyBorder="1" applyAlignment="1">
      <alignment horizontal="center" vertical="center" wrapText="1"/>
    </xf>
    <xf numFmtId="177" fontId="4" fillId="11" borderId="40" xfId="0" applyNumberFormat="1" applyFont="1" applyFill="1" applyBorder="1" applyAlignment="1">
      <alignment horizontal="center" vertical="center" wrapText="1"/>
    </xf>
    <xf numFmtId="0" fontId="87" fillId="0" borderId="28" xfId="0" applyFont="1" applyBorder="1" applyAlignment="1">
      <alignment vertical="center" wrapText="1"/>
    </xf>
    <xf numFmtId="0" fontId="88" fillId="0" borderId="28" xfId="0" applyFont="1" applyBorder="1" applyAlignment="1">
      <alignment vertical="center" wrapText="1"/>
    </xf>
    <xf numFmtId="10" fontId="87" fillId="0" borderId="28" xfId="0" applyNumberFormat="1" applyFont="1" applyBorder="1" applyAlignment="1">
      <alignment vertical="center" wrapText="1"/>
    </xf>
    <xf numFmtId="0" fontId="0" fillId="17" borderId="0" xfId="0" applyFill="1" applyAlignment="1">
      <alignment horizontal="center"/>
    </xf>
    <xf numFmtId="0" fontId="8" fillId="15" borderId="0" xfId="0" applyFont="1" applyFill="1" applyAlignment="1">
      <alignment horizontal="left" wrapText="1"/>
    </xf>
    <xf numFmtId="0" fontId="0" fillId="15" borderId="0" xfId="0" applyFill="1" applyAlignment="1">
      <alignment horizontal="left"/>
    </xf>
    <xf numFmtId="0" fontId="0" fillId="16" borderId="0" xfId="0" applyFill="1" applyAlignment="1">
      <alignment horizontal="center"/>
    </xf>
    <xf numFmtId="0" fontId="7" fillId="15" borderId="0" xfId="0" applyFont="1" applyFill="1" applyAlignment="1">
      <alignment horizontal="center"/>
    </xf>
    <xf numFmtId="0" fontId="22" fillId="15" borderId="0" xfId="0" applyFont="1" applyFill="1" applyAlignment="1">
      <alignment horizontal="center" vertical="center"/>
    </xf>
    <xf numFmtId="0" fontId="41" fillId="15" borderId="0" xfId="0" applyFont="1" applyFill="1" applyAlignment="1">
      <alignment horizontal="left"/>
    </xf>
    <xf numFmtId="0" fontId="13" fillId="0" borderId="0" xfId="0" applyFont="1" applyAlignment="1">
      <alignment horizontal="center" vertical="center" wrapText="1"/>
    </xf>
    <xf numFmtId="0" fontId="39" fillId="12" borderId="40" xfId="0" applyFont="1" applyFill="1" applyBorder="1" applyAlignment="1">
      <alignment horizontal="center" vertical="center" wrapText="1"/>
    </xf>
    <xf numFmtId="0" fontId="36" fillId="22" borderId="51" xfId="0" applyFont="1" applyFill="1" applyBorder="1" applyAlignment="1">
      <alignment horizontal="center" vertical="center"/>
    </xf>
    <xf numFmtId="0" fontId="36" fillId="22" borderId="56" xfId="0" applyFont="1" applyFill="1" applyBorder="1" applyAlignment="1">
      <alignment horizontal="center" vertical="center"/>
    </xf>
    <xf numFmtId="0" fontId="36" fillId="22" borderId="52" xfId="0" applyFont="1" applyFill="1" applyBorder="1" applyAlignment="1">
      <alignment horizontal="center" vertical="center"/>
    </xf>
    <xf numFmtId="0" fontId="4" fillId="22" borderId="40" xfId="0" applyFont="1" applyFill="1" applyBorder="1" applyAlignment="1">
      <alignment horizontal="left" vertical="center" wrapText="1"/>
    </xf>
    <xf numFmtId="0" fontId="36" fillId="22" borderId="40" xfId="0" applyFont="1" applyFill="1" applyBorder="1" applyAlignment="1">
      <alignment horizontal="center" vertical="center" wrapText="1"/>
    </xf>
    <xf numFmtId="176" fontId="14" fillId="22" borderId="40" xfId="0" applyNumberFormat="1" applyFont="1" applyFill="1" applyBorder="1" applyAlignment="1">
      <alignment horizontal="center" vertical="center" wrapText="1"/>
    </xf>
    <xf numFmtId="0" fontId="13" fillId="22" borderId="40" xfId="0" applyFont="1" applyFill="1" applyBorder="1" applyAlignment="1">
      <alignment horizontal="center" vertical="center" wrapText="1"/>
    </xf>
    <xf numFmtId="0" fontId="14" fillId="22" borderId="40" xfId="0" applyFont="1" applyFill="1" applyBorder="1" applyAlignment="1">
      <alignment horizontal="left" vertical="center" wrapText="1"/>
    </xf>
    <xf numFmtId="170" fontId="14" fillId="22" borderId="40" xfId="0" applyNumberFormat="1" applyFont="1" applyFill="1" applyBorder="1" applyAlignment="1">
      <alignment horizontal="center" vertical="center" wrapText="1"/>
    </xf>
    <xf numFmtId="0" fontId="35" fillId="22" borderId="40" xfId="0" applyFont="1" applyFill="1" applyBorder="1" applyAlignment="1">
      <alignment horizontal="center" vertical="center"/>
    </xf>
    <xf numFmtId="0" fontId="13" fillId="22" borderId="40" xfId="0" applyFont="1" applyFill="1" applyBorder="1" applyAlignment="1">
      <alignment horizontal="center" vertical="center"/>
    </xf>
    <xf numFmtId="0" fontId="37" fillId="22" borderId="40" xfId="14" applyFill="1" applyBorder="1" applyAlignment="1">
      <alignment horizontal="left" vertical="center" wrapText="1"/>
    </xf>
    <xf numFmtId="0" fontId="35" fillId="22" borderId="40" xfId="0" applyFont="1" applyFill="1" applyBorder="1" applyAlignment="1">
      <alignment horizontal="left" vertical="center" wrapText="1"/>
    </xf>
    <xf numFmtId="0" fontId="14" fillId="0" borderId="40" xfId="0" applyFont="1" applyBorder="1" applyAlignment="1">
      <alignment horizontal="center" vertical="center" wrapText="1"/>
    </xf>
    <xf numFmtId="0" fontId="47" fillId="21" borderId="40" xfId="0" applyFont="1" applyFill="1" applyBorder="1" applyAlignment="1">
      <alignment horizontal="center" vertical="center" wrapText="1"/>
    </xf>
    <xf numFmtId="0" fontId="4" fillId="20" borderId="40" xfId="5" applyFont="1" applyFill="1" applyBorder="1" applyAlignment="1">
      <alignment horizontal="left" vertical="center" wrapText="1"/>
    </xf>
    <xf numFmtId="176" fontId="35" fillId="22" borderId="40" xfId="0" applyNumberFormat="1" applyFont="1" applyFill="1" applyBorder="1" applyAlignment="1">
      <alignment horizontal="center" vertical="center" wrapText="1"/>
    </xf>
    <xf numFmtId="44" fontId="14" fillId="0" borderId="92" xfId="0" applyNumberFormat="1" applyFont="1" applyBorder="1" applyAlignment="1">
      <alignment horizontal="left" vertical="center" wrapText="1"/>
    </xf>
    <xf numFmtId="44" fontId="14" fillId="0" borderId="0" xfId="0" applyNumberFormat="1" applyFont="1" applyAlignment="1">
      <alignment horizontal="left" vertical="center" wrapText="1"/>
    </xf>
    <xf numFmtId="0" fontId="36" fillId="22" borderId="40" xfId="0" applyFont="1" applyFill="1" applyBorder="1" applyAlignment="1">
      <alignment horizontal="center" vertical="center"/>
    </xf>
    <xf numFmtId="7" fontId="4" fillId="22" borderId="51" xfId="0" applyNumberFormat="1" applyFont="1" applyFill="1" applyBorder="1" applyAlignment="1">
      <alignment horizontal="center" vertical="center" wrapText="1"/>
    </xf>
    <xf numFmtId="7" fontId="4" fillId="22" borderId="56" xfId="0" applyNumberFormat="1" applyFont="1" applyFill="1" applyBorder="1" applyAlignment="1">
      <alignment horizontal="center" vertical="center" wrapText="1"/>
    </xf>
    <xf numFmtId="7" fontId="4" fillId="22" borderId="52" xfId="0" applyNumberFormat="1" applyFont="1" applyFill="1" applyBorder="1" applyAlignment="1">
      <alignment horizontal="center" vertical="center" wrapText="1"/>
    </xf>
    <xf numFmtId="176" fontId="4" fillId="22" borderId="51" xfId="0" applyNumberFormat="1" applyFont="1" applyFill="1" applyBorder="1" applyAlignment="1">
      <alignment horizontal="center" vertical="center" wrapText="1"/>
    </xf>
    <xf numFmtId="176" fontId="4" fillId="22" borderId="56" xfId="0" applyNumberFormat="1" applyFont="1" applyFill="1" applyBorder="1" applyAlignment="1">
      <alignment horizontal="center" vertical="center" wrapText="1"/>
    </xf>
    <xf numFmtId="176" fontId="4" fillId="22" borderId="52" xfId="0" applyNumberFormat="1" applyFont="1" applyFill="1" applyBorder="1" applyAlignment="1">
      <alignment horizontal="center" vertical="center" wrapText="1"/>
    </xf>
    <xf numFmtId="0" fontId="38" fillId="21" borderId="40" xfId="0" applyFont="1" applyFill="1" applyBorder="1" applyAlignment="1">
      <alignment horizontal="center" vertical="center" wrapText="1"/>
    </xf>
    <xf numFmtId="1" fontId="36" fillId="22" borderId="40" xfId="0" applyNumberFormat="1" applyFont="1" applyFill="1" applyBorder="1" applyAlignment="1" applyProtection="1">
      <alignment horizontal="center" vertical="center" wrapText="1"/>
      <protection locked="0"/>
    </xf>
    <xf numFmtId="0" fontId="36" fillId="22" borderId="40" xfId="0" applyFont="1" applyFill="1" applyBorder="1" applyAlignment="1" applyProtection="1">
      <alignment horizontal="center" vertical="center" wrapText="1"/>
      <protection locked="0"/>
    </xf>
    <xf numFmtId="9" fontId="14" fillId="22" borderId="40" xfId="2" applyFont="1" applyFill="1" applyBorder="1" applyAlignment="1" applyProtection="1">
      <alignment horizontal="center" vertical="center"/>
    </xf>
    <xf numFmtId="44" fontId="14" fillId="22" borderId="40" xfId="11" applyFont="1" applyFill="1" applyBorder="1" applyAlignment="1" applyProtection="1">
      <alignment horizontal="center" vertical="center" wrapText="1"/>
      <protection locked="0"/>
    </xf>
    <xf numFmtId="0" fontId="37" fillId="22" borderId="40" xfId="14" applyFill="1" applyBorder="1" applyAlignment="1" applyProtection="1">
      <alignment horizontal="left" vertical="center" wrapText="1"/>
      <protection locked="0"/>
    </xf>
    <xf numFmtId="0" fontId="48" fillId="22" borderId="40" xfId="14" applyFont="1" applyFill="1" applyBorder="1" applyAlignment="1" applyProtection="1">
      <alignment horizontal="left" vertical="center" wrapText="1"/>
      <protection locked="0"/>
    </xf>
    <xf numFmtId="0" fontId="72" fillId="18" borderId="40" xfId="0" applyFont="1" applyFill="1" applyBorder="1" applyAlignment="1">
      <alignment horizontal="center" vertical="center" wrapText="1"/>
    </xf>
    <xf numFmtId="0" fontId="4" fillId="0" borderId="40" xfId="0" applyFont="1" applyBorder="1" applyAlignment="1">
      <alignment horizontal="left" vertical="center" wrapText="1"/>
    </xf>
    <xf numFmtId="0" fontId="47" fillId="21" borderId="40" xfId="0" applyFont="1" applyFill="1" applyBorder="1" applyAlignment="1">
      <alignment horizontal="left" vertical="center" wrapText="1"/>
    </xf>
    <xf numFmtId="0" fontId="4" fillId="20" borderId="40" xfId="0" applyFont="1" applyFill="1" applyBorder="1" applyAlignment="1">
      <alignment horizontal="left" vertical="center" wrapText="1"/>
    </xf>
    <xf numFmtId="44" fontId="37" fillId="0" borderId="0" xfId="14" applyNumberFormat="1" applyFill="1" applyBorder="1" applyAlignment="1" applyProtection="1">
      <alignment horizontal="center" vertical="center"/>
    </xf>
    <xf numFmtId="0" fontId="37" fillId="0" borderId="0" xfId="14" applyFill="1" applyBorder="1" applyAlignment="1" applyProtection="1">
      <alignment horizontal="center" vertical="center"/>
    </xf>
    <xf numFmtId="0" fontId="2" fillId="22" borderId="51" xfId="14" applyFont="1" applyFill="1" applyBorder="1" applyAlignment="1" applyProtection="1">
      <alignment horizontal="center" vertical="center" wrapText="1"/>
      <protection locked="0"/>
    </xf>
    <xf numFmtId="0" fontId="2" fillId="22" borderId="52" xfId="14" applyFont="1" applyFill="1" applyBorder="1" applyAlignment="1" applyProtection="1">
      <alignment horizontal="center" vertical="center" wrapText="1"/>
      <protection locked="0"/>
    </xf>
    <xf numFmtId="44" fontId="14" fillId="0" borderId="40" xfId="11" applyFont="1" applyFill="1" applyBorder="1" applyAlignment="1" applyProtection="1">
      <alignment horizontal="center" vertical="center" wrapText="1"/>
    </xf>
    <xf numFmtId="44" fontId="14" fillId="22" borderId="42" xfId="11" applyFont="1" applyFill="1" applyBorder="1" applyAlignment="1" applyProtection="1">
      <alignment horizontal="center" vertical="center" wrapText="1"/>
      <protection locked="0"/>
    </xf>
    <xf numFmtId="44" fontId="14" fillId="22" borderId="69" xfId="11" applyFont="1" applyFill="1" applyBorder="1" applyAlignment="1" applyProtection="1">
      <alignment horizontal="center" vertical="center" wrapText="1"/>
      <protection locked="0"/>
    </xf>
    <xf numFmtId="44" fontId="14" fillId="22" borderId="49" xfId="1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1" fontId="14" fillId="0" borderId="40" xfId="0" applyNumberFormat="1" applyFont="1" applyBorder="1" applyAlignment="1">
      <alignment horizontal="center" vertical="center"/>
    </xf>
    <xf numFmtId="14" fontId="13" fillId="22" borderId="51" xfId="0" applyNumberFormat="1" applyFont="1" applyFill="1" applyBorder="1" applyAlignment="1" applyProtection="1">
      <alignment horizontal="center" vertical="center" wrapText="1"/>
      <protection locked="0"/>
    </xf>
    <xf numFmtId="0" fontId="13" fillId="22" borderId="52" xfId="0" applyFont="1" applyFill="1" applyBorder="1" applyAlignment="1" applyProtection="1">
      <alignment horizontal="center" vertical="center" wrapText="1"/>
      <protection locked="0"/>
    </xf>
    <xf numFmtId="0" fontId="47" fillId="21" borderId="40" xfId="0" applyFont="1" applyFill="1" applyBorder="1" applyAlignment="1" applyProtection="1">
      <alignment horizontal="center" vertical="center" wrapText="1"/>
      <protection locked="0"/>
    </xf>
    <xf numFmtId="0" fontId="14" fillId="20" borderId="40" xfId="0" applyFont="1" applyFill="1" applyBorder="1" applyAlignment="1">
      <alignment horizontal="center" vertical="center" wrapText="1"/>
    </xf>
    <xf numFmtId="0" fontId="39" fillId="12" borderId="1" xfId="0" applyFont="1" applyFill="1" applyBorder="1" applyAlignment="1">
      <alignment horizontal="center" vertical="center" wrapText="1"/>
    </xf>
    <xf numFmtId="0" fontId="39" fillId="12" borderId="2" xfId="0" applyFont="1" applyFill="1" applyBorder="1" applyAlignment="1">
      <alignment horizontal="center" vertical="center" wrapText="1"/>
    </xf>
    <xf numFmtId="0" fontId="39" fillId="12" borderId="3" xfId="0" applyFont="1" applyFill="1" applyBorder="1" applyAlignment="1">
      <alignment horizontal="center" vertical="center" wrapText="1"/>
    </xf>
    <xf numFmtId="1" fontId="36" fillId="0" borderId="40" xfId="0" applyNumberFormat="1" applyFont="1" applyBorder="1" applyAlignment="1" applyProtection="1">
      <alignment horizontal="center" vertical="center" wrapText="1"/>
      <protection locked="0"/>
    </xf>
    <xf numFmtId="0" fontId="35" fillId="21" borderId="40" xfId="0" applyFont="1" applyFill="1" applyBorder="1" applyAlignment="1">
      <alignment horizontal="center" vertical="center" wrapText="1"/>
    </xf>
    <xf numFmtId="1" fontId="47" fillId="21" borderId="40" xfId="0" applyNumberFormat="1" applyFont="1" applyFill="1" applyBorder="1" applyAlignment="1">
      <alignment horizontal="center" vertical="center" wrapText="1"/>
    </xf>
    <xf numFmtId="0" fontId="14" fillId="14" borderId="40" xfId="0" applyFont="1" applyFill="1" applyBorder="1" applyAlignment="1">
      <alignment horizontal="center" vertical="center" wrapText="1"/>
    </xf>
    <xf numFmtId="44" fontId="13" fillId="20" borderId="40" xfId="11" applyFont="1" applyFill="1" applyBorder="1" applyAlignment="1">
      <alignment horizontal="center" vertical="center" wrapText="1"/>
    </xf>
    <xf numFmtId="44" fontId="36" fillId="20" borderId="40" xfId="11" applyFont="1" applyFill="1" applyBorder="1" applyAlignment="1" applyProtection="1">
      <alignment horizontal="center" vertical="center" wrapText="1"/>
      <protection locked="0"/>
    </xf>
    <xf numFmtId="4" fontId="36" fillId="22" borderId="40" xfId="0" applyNumberFormat="1" applyFont="1" applyFill="1" applyBorder="1" applyAlignment="1" applyProtection="1">
      <alignment horizontal="center" vertical="center" wrapText="1"/>
      <protection locked="0"/>
    </xf>
    <xf numFmtId="1" fontId="14" fillId="20" borderId="40" xfId="0" applyNumberFormat="1" applyFont="1" applyFill="1" applyBorder="1" applyAlignment="1">
      <alignment horizontal="center" vertical="center" wrapText="1"/>
    </xf>
    <xf numFmtId="0" fontId="67" fillId="21" borderId="40" xfId="0" applyFont="1" applyFill="1" applyBorder="1" applyAlignment="1">
      <alignment horizontal="center" vertical="center" wrapText="1"/>
    </xf>
    <xf numFmtId="4" fontId="47" fillId="21"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pplyProtection="1">
      <alignment horizontal="center" vertical="center" wrapText="1"/>
      <protection locked="0"/>
    </xf>
    <xf numFmtId="0" fontId="40" fillId="12" borderId="40" xfId="0" applyFont="1" applyFill="1" applyBorder="1" applyAlignment="1">
      <alignment horizontal="center" vertical="center" wrapText="1"/>
    </xf>
    <xf numFmtId="0" fontId="13" fillId="22" borderId="40" xfId="0" applyFont="1" applyFill="1" applyBorder="1" applyAlignment="1" applyProtection="1">
      <alignment horizontal="center" vertical="center" wrapText="1"/>
      <protection locked="0"/>
    </xf>
    <xf numFmtId="0" fontId="36" fillId="21" borderId="40" xfId="0" applyFont="1" applyFill="1" applyBorder="1" applyAlignment="1">
      <alignment horizontal="center" vertical="center" wrapText="1"/>
    </xf>
    <xf numFmtId="0" fontId="47" fillId="21" borderId="70" xfId="0" applyFont="1" applyFill="1" applyBorder="1" applyAlignment="1">
      <alignment horizontal="center" vertical="center" wrapText="1"/>
    </xf>
    <xf numFmtId="0" fontId="47" fillId="21" borderId="47" xfId="0" applyFont="1" applyFill="1" applyBorder="1" applyAlignment="1">
      <alignment horizontal="center" vertical="center" wrapText="1"/>
    </xf>
    <xf numFmtId="0" fontId="47" fillId="21" borderId="89" xfId="0" applyFont="1" applyFill="1" applyBorder="1" applyAlignment="1">
      <alignment horizontal="center" vertical="center" wrapText="1"/>
    </xf>
    <xf numFmtId="0" fontId="47" fillId="21" borderId="90" xfId="0" applyFont="1" applyFill="1" applyBorder="1" applyAlignment="1">
      <alignment horizontal="center" vertical="center" wrapText="1"/>
    </xf>
    <xf numFmtId="0" fontId="47" fillId="21" borderId="91" xfId="0" applyFont="1" applyFill="1" applyBorder="1" applyAlignment="1">
      <alignment horizontal="center" vertical="center" wrapText="1"/>
    </xf>
    <xf numFmtId="0" fontId="47" fillId="21" borderId="71" xfId="0" applyFont="1" applyFill="1" applyBorder="1" applyAlignment="1">
      <alignment horizontal="center" vertical="center" wrapText="1"/>
    </xf>
    <xf numFmtId="0" fontId="13" fillId="0" borderId="10" xfId="0" applyFont="1" applyBorder="1" applyAlignment="1">
      <alignment horizontal="center" vertical="center" wrapText="1"/>
    </xf>
    <xf numFmtId="0" fontId="39" fillId="12" borderId="42" xfId="0" applyFont="1" applyFill="1" applyBorder="1" applyAlignment="1">
      <alignment horizontal="center" vertical="center" wrapText="1"/>
    </xf>
    <xf numFmtId="0" fontId="4" fillId="20" borderId="40" xfId="0" applyFont="1" applyFill="1" applyBorder="1" applyAlignment="1">
      <alignment horizontal="center" vertical="center" wrapText="1"/>
    </xf>
    <xf numFmtId="0" fontId="13" fillId="0" borderId="40" xfId="0" applyFont="1" applyBorder="1" applyAlignment="1">
      <alignment horizontal="center" vertical="center" wrapText="1"/>
    </xf>
    <xf numFmtId="0" fontId="4" fillId="0" borderId="40" xfId="0" applyFont="1" applyBorder="1" applyAlignment="1">
      <alignment horizontal="center" vertical="center" wrapText="1"/>
    </xf>
    <xf numFmtId="9" fontId="14" fillId="22" borderId="42" xfId="2" applyFont="1" applyFill="1" applyBorder="1" applyAlignment="1" applyProtection="1">
      <alignment horizontal="center" vertical="center" wrapText="1"/>
      <protection locked="0"/>
    </xf>
    <xf numFmtId="9" fontId="14" fillId="22" borderId="69" xfId="2" applyFont="1" applyFill="1" applyBorder="1" applyAlignment="1" applyProtection="1">
      <alignment horizontal="center" vertical="center" wrapText="1"/>
      <protection locked="0"/>
    </xf>
    <xf numFmtId="9" fontId="14" fillId="22" borderId="49" xfId="2" applyFont="1" applyFill="1" applyBorder="1" applyAlignment="1" applyProtection="1">
      <alignment horizontal="center" vertical="center" wrapText="1"/>
      <protection locked="0"/>
    </xf>
    <xf numFmtId="0" fontId="14" fillId="0" borderId="92" xfId="0" applyFont="1" applyBorder="1" applyAlignment="1">
      <alignment horizontal="left" vertical="center" wrapText="1"/>
    </xf>
    <xf numFmtId="0" fontId="14" fillId="0" borderId="0" xfId="0" applyFont="1" applyAlignment="1">
      <alignment horizontal="left" vertical="center" wrapText="1"/>
    </xf>
    <xf numFmtId="0" fontId="14" fillId="0" borderId="51"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52" xfId="0" applyFont="1" applyBorder="1" applyAlignment="1">
      <alignment horizontal="center" vertical="center" wrapText="1"/>
    </xf>
    <xf numFmtId="0" fontId="67" fillId="21" borderId="70" xfId="0" applyFont="1" applyFill="1" applyBorder="1" applyAlignment="1">
      <alignment horizontal="center" vertical="center" wrapText="1"/>
    </xf>
    <xf numFmtId="0" fontId="67" fillId="21" borderId="47" xfId="0" applyFont="1" applyFill="1" applyBorder="1" applyAlignment="1">
      <alignment horizontal="center" vertical="center" wrapText="1"/>
    </xf>
    <xf numFmtId="0" fontId="67" fillId="21" borderId="89" xfId="0" applyFont="1" applyFill="1" applyBorder="1" applyAlignment="1">
      <alignment horizontal="center" vertical="center" wrapText="1"/>
    </xf>
    <xf numFmtId="0" fontId="67" fillId="21" borderId="90" xfId="0" applyFont="1" applyFill="1" applyBorder="1" applyAlignment="1">
      <alignment horizontal="center" vertical="center" wrapText="1"/>
    </xf>
    <xf numFmtId="0" fontId="67" fillId="21" borderId="91" xfId="0" applyFont="1" applyFill="1" applyBorder="1" applyAlignment="1">
      <alignment horizontal="center" vertical="center" wrapText="1"/>
    </xf>
    <xf numFmtId="0" fontId="67" fillId="21" borderId="71" xfId="0" applyFont="1" applyFill="1" applyBorder="1" applyAlignment="1">
      <alignment horizontal="center" vertical="center" wrapText="1"/>
    </xf>
    <xf numFmtId="0" fontId="73" fillId="21" borderId="40" xfId="0" applyFont="1" applyFill="1" applyBorder="1" applyAlignment="1">
      <alignment horizontal="center" vertical="center" wrapText="1"/>
    </xf>
    <xf numFmtId="0" fontId="39" fillId="14" borderId="22" xfId="0" applyFont="1" applyFill="1" applyBorder="1" applyAlignment="1">
      <alignment horizontal="center" vertical="center" wrapText="1"/>
    </xf>
    <xf numFmtId="0" fontId="9" fillId="0" borderId="40" xfId="5" applyFont="1" applyBorder="1" applyAlignment="1">
      <alignment horizontal="center" vertical="center"/>
    </xf>
    <xf numFmtId="43" fontId="51" fillId="22" borderId="40" xfId="1" applyFont="1" applyFill="1" applyBorder="1" applyAlignment="1">
      <alignment horizontal="left" vertical="center" wrapText="1"/>
    </xf>
    <xf numFmtId="0" fontId="9" fillId="22" borderId="40" xfId="5" applyFont="1" applyFill="1" applyBorder="1" applyAlignment="1">
      <alignment horizontal="left" vertical="center" wrapText="1"/>
    </xf>
    <xf numFmtId="0" fontId="18" fillId="21" borderId="42" xfId="5" applyFont="1" applyFill="1" applyBorder="1" applyAlignment="1">
      <alignment horizontal="left" vertical="center"/>
    </xf>
    <xf numFmtId="43" fontId="15" fillId="21" borderId="40" xfId="1" applyFont="1" applyFill="1" applyBorder="1" applyAlignment="1">
      <alignment horizontal="left" vertical="center" wrapText="1"/>
    </xf>
    <xf numFmtId="43" fontId="50" fillId="21" borderId="40" xfId="1" applyFont="1" applyFill="1" applyBorder="1" applyAlignment="1">
      <alignment horizontal="left" vertical="center" wrapText="1"/>
    </xf>
    <xf numFmtId="0" fontId="9" fillId="12" borderId="40" xfId="5" applyFont="1" applyFill="1" applyBorder="1" applyAlignment="1">
      <alignment horizontal="center" vertical="center"/>
    </xf>
    <xf numFmtId="0" fontId="9" fillId="0" borderId="40" xfId="5" applyFont="1" applyBorder="1" applyAlignment="1">
      <alignment horizontal="center" vertical="center" wrapText="1"/>
    </xf>
    <xf numFmtId="43" fontId="15" fillId="21" borderId="40" xfId="1" applyFont="1" applyFill="1" applyBorder="1" applyAlignment="1">
      <alignment horizontal="center" vertical="center" wrapText="1"/>
    </xf>
    <xf numFmtId="43" fontId="8" fillId="0" borderId="40" xfId="1" applyFont="1" applyFill="1" applyBorder="1" applyAlignment="1">
      <alignment horizontal="center" vertical="center" wrapText="1"/>
    </xf>
    <xf numFmtId="0" fontId="1" fillId="0" borderId="40" xfId="0" applyFont="1" applyBorder="1" applyAlignment="1">
      <alignment horizontal="center" vertical="center" wrapText="1"/>
    </xf>
    <xf numFmtId="43" fontId="8" fillId="0" borderId="40" xfId="1" applyFont="1" applyFill="1" applyBorder="1" applyAlignment="1">
      <alignment horizontal="left" vertical="center" wrapText="1"/>
    </xf>
    <xf numFmtId="0" fontId="1" fillId="0" borderId="40" xfId="0" applyFont="1" applyBorder="1" applyAlignment="1">
      <alignment horizontal="left" vertical="center" wrapText="1"/>
    </xf>
    <xf numFmtId="43" fontId="9" fillId="22" borderId="40" xfId="1" applyFont="1" applyFill="1" applyBorder="1" applyAlignment="1">
      <alignment horizontal="left" vertical="center" wrapText="1"/>
    </xf>
    <xf numFmtId="43" fontId="15" fillId="21" borderId="44" xfId="1" applyFont="1" applyFill="1" applyBorder="1" applyAlignment="1">
      <alignment horizontal="left" vertical="center" wrapText="1"/>
    </xf>
    <xf numFmtId="43" fontId="15" fillId="21" borderId="45" xfId="1" applyFont="1" applyFill="1" applyBorder="1" applyAlignment="1">
      <alignment horizontal="left" vertical="center" wrapText="1"/>
    </xf>
    <xf numFmtId="0" fontId="9" fillId="0" borderId="46" xfId="5" applyFont="1" applyBorder="1" applyAlignment="1">
      <alignment horizontal="center" vertical="center" wrapText="1"/>
    </xf>
    <xf numFmtId="0" fontId="9" fillId="0" borderId="47" xfId="5" applyFont="1" applyBorder="1" applyAlignment="1">
      <alignment horizontal="center" vertical="center" wrapText="1"/>
    </xf>
    <xf numFmtId="0" fontId="9" fillId="0" borderId="48" xfId="5" applyFont="1" applyBorder="1" applyAlignment="1">
      <alignment horizontal="center" vertical="center" wrapText="1"/>
    </xf>
    <xf numFmtId="43" fontId="9" fillId="22" borderId="49"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Alignment="1">
      <alignment horizontal="left" vertical="center" wrapText="1"/>
    </xf>
    <xf numFmtId="0" fontId="9" fillId="0" borderId="21" xfId="5" applyFont="1" applyBorder="1" applyAlignment="1">
      <alignment horizontal="center" vertical="center" wrapText="1"/>
    </xf>
    <xf numFmtId="0" fontId="9" fillId="0" borderId="22" xfId="5" applyFont="1" applyBorder="1" applyAlignment="1">
      <alignment horizontal="center" vertical="center" wrapText="1"/>
    </xf>
    <xf numFmtId="0" fontId="9" fillId="0" borderId="20" xfId="5" applyFont="1" applyBorder="1" applyAlignment="1">
      <alignment horizontal="center" vertical="center" wrapText="1"/>
    </xf>
    <xf numFmtId="43" fontId="9" fillId="22" borderId="42" xfId="1" applyFont="1" applyFill="1" applyBorder="1" applyAlignment="1">
      <alignment horizontal="left" vertical="center" wrapText="1"/>
    </xf>
    <xf numFmtId="43" fontId="15" fillId="21" borderId="0" xfId="1" applyFont="1" applyFill="1" applyBorder="1" applyAlignment="1">
      <alignment horizontal="left" vertical="center" wrapText="1"/>
    </xf>
    <xf numFmtId="43" fontId="8" fillId="20" borderId="40" xfId="1" applyFont="1" applyFill="1" applyBorder="1" applyAlignment="1">
      <alignment horizontal="left" vertical="center" wrapText="1"/>
    </xf>
    <xf numFmtId="10" fontId="8" fillId="20" borderId="0" xfId="5" applyNumberFormat="1" applyFont="1" applyFill="1" applyAlignment="1">
      <alignment horizontal="left" vertical="center" wrapText="1"/>
    </xf>
    <xf numFmtId="0" fontId="0" fillId="20" borderId="0" xfId="0" applyFill="1" applyAlignment="1">
      <alignment horizontal="left" vertical="center" wrapText="1"/>
    </xf>
    <xf numFmtId="44" fontId="8" fillId="0" borderId="40" xfId="0" applyNumberFormat="1" applyFont="1" applyBorder="1" applyAlignment="1">
      <alignment horizontal="center" vertical="center" wrapText="1"/>
    </xf>
    <xf numFmtId="44" fontId="8" fillId="20" borderId="40" xfId="0" applyNumberFormat="1" applyFont="1" applyFill="1" applyBorder="1" applyAlignment="1">
      <alignment horizontal="center" vertical="center" wrapText="1"/>
    </xf>
    <xf numFmtId="0" fontId="15" fillId="21" borderId="40" xfId="0" applyFont="1" applyFill="1" applyBorder="1" applyAlignment="1">
      <alignment horizontal="center" vertical="center" wrapText="1"/>
    </xf>
    <xf numFmtId="0" fontId="17" fillId="21" borderId="40" xfId="0" applyFont="1" applyFill="1" applyBorder="1" applyAlignment="1">
      <alignment horizontal="center" vertical="center"/>
    </xf>
    <xf numFmtId="0" fontId="54" fillId="0" borderId="70" xfId="0" applyFont="1" applyBorder="1" applyAlignment="1">
      <alignment horizontal="center" vertical="center"/>
    </xf>
    <xf numFmtId="0" fontId="54" fillId="0" borderId="47" xfId="0" applyFont="1" applyBorder="1" applyAlignment="1">
      <alignment horizontal="center" vertical="center"/>
    </xf>
    <xf numFmtId="0" fontId="53" fillId="22" borderId="40" xfId="5" applyFont="1" applyFill="1" applyBorder="1" applyAlignment="1">
      <alignment horizontal="right" vertical="center" wrapText="1"/>
    </xf>
    <xf numFmtId="0" fontId="15" fillId="21" borderId="42" xfId="0" applyFont="1" applyFill="1" applyBorder="1" applyAlignment="1">
      <alignment horizontal="center" vertical="center" wrapText="1"/>
    </xf>
    <xf numFmtId="0" fontId="15" fillId="21" borderId="49" xfId="0" applyFont="1" applyFill="1" applyBorder="1" applyAlignment="1">
      <alignment horizontal="center" vertical="center" wrapText="1"/>
    </xf>
    <xf numFmtId="43" fontId="15" fillId="21" borderId="40" xfId="1" applyFont="1" applyFill="1" applyBorder="1" applyAlignment="1">
      <alignment horizontal="right" vertical="center" wrapText="1"/>
    </xf>
    <xf numFmtId="0" fontId="50" fillId="21" borderId="40" xfId="0" applyFont="1" applyFill="1" applyBorder="1" applyAlignment="1">
      <alignment horizontal="right" vertical="center"/>
    </xf>
    <xf numFmtId="43" fontId="53" fillId="22" borderId="40" xfId="1" applyFont="1" applyFill="1" applyBorder="1" applyAlignment="1">
      <alignment horizontal="center" vertical="center" wrapText="1"/>
    </xf>
    <xf numFmtId="0" fontId="54" fillId="0" borderId="40" xfId="0" applyFont="1" applyBorder="1" applyAlignment="1">
      <alignment horizontal="center" vertical="center"/>
    </xf>
    <xf numFmtId="43" fontId="9" fillId="12" borderId="51" xfId="1" applyFont="1" applyFill="1" applyBorder="1" applyAlignment="1">
      <alignment horizontal="center" vertical="center" wrapText="1"/>
    </xf>
    <xf numFmtId="43" fontId="9" fillId="12" borderId="56" xfId="1" applyFont="1" applyFill="1" applyBorder="1" applyAlignment="1">
      <alignment horizontal="center" vertical="center" wrapText="1"/>
    </xf>
    <xf numFmtId="43" fontId="9" fillId="12" borderId="52" xfId="1" applyFont="1" applyFill="1" applyBorder="1" applyAlignment="1">
      <alignment horizontal="center" vertical="center" wrapText="1"/>
    </xf>
    <xf numFmtId="0" fontId="53" fillId="20" borderId="40" xfId="5" applyFont="1" applyFill="1" applyBorder="1" applyAlignment="1">
      <alignment horizontal="left" vertical="center" wrapText="1"/>
    </xf>
    <xf numFmtId="0" fontId="15" fillId="21" borderId="40" xfId="5" applyFont="1" applyFill="1" applyBorder="1" applyAlignment="1">
      <alignment horizontal="center" vertical="center" wrapText="1"/>
    </xf>
    <xf numFmtId="0" fontId="28" fillId="11" borderId="0" xfId="0" applyFont="1" applyFill="1" applyAlignment="1">
      <alignment horizontal="center" vertical="center"/>
    </xf>
    <xf numFmtId="166" fontId="22" fillId="3" borderId="14" xfId="0" applyNumberFormat="1" applyFont="1" applyFill="1" applyBorder="1" applyAlignment="1">
      <alignment horizontal="center" vertical="center"/>
    </xf>
    <xf numFmtId="0" fontId="22" fillId="3" borderId="14" xfId="0" applyFont="1" applyFill="1" applyBorder="1" applyAlignment="1">
      <alignment horizontal="left" vertical="center"/>
    </xf>
    <xf numFmtId="0" fontId="15" fillId="21" borderId="51" xfId="0" applyFont="1" applyFill="1" applyBorder="1" applyAlignment="1">
      <alignment horizontal="center" vertical="center"/>
    </xf>
    <xf numFmtId="0" fontId="15" fillId="21" borderId="56" xfId="0" applyFont="1" applyFill="1" applyBorder="1" applyAlignment="1">
      <alignment horizontal="center" vertical="center"/>
    </xf>
    <xf numFmtId="0" fontId="15" fillId="21" borderId="52" xfId="0" applyFont="1" applyFill="1" applyBorder="1" applyAlignment="1">
      <alignment horizontal="center" vertical="center"/>
    </xf>
    <xf numFmtId="0" fontId="2" fillId="0" borderId="32" xfId="0" applyFont="1" applyBorder="1" applyAlignment="1">
      <alignment horizontal="center" vertical="center"/>
    </xf>
    <xf numFmtId="43" fontId="15" fillId="21" borderId="58" xfId="1" applyFont="1" applyFill="1" applyBorder="1" applyAlignment="1">
      <alignment horizontal="center" vertical="center" wrapText="1"/>
    </xf>
    <xf numFmtId="43" fontId="15" fillId="21" borderId="59" xfId="1" applyFont="1" applyFill="1" applyBorder="1" applyAlignment="1">
      <alignment horizontal="center" vertical="center" wrapText="1"/>
    </xf>
    <xf numFmtId="0" fontId="2" fillId="0" borderId="51" xfId="0" applyFont="1" applyBorder="1" applyAlignment="1">
      <alignment horizontal="center" vertical="center"/>
    </xf>
    <xf numFmtId="0" fontId="2" fillId="0" borderId="56" xfId="0" applyFont="1" applyBorder="1" applyAlignment="1">
      <alignment horizontal="center" vertical="center"/>
    </xf>
    <xf numFmtId="0" fontId="2" fillId="0" borderId="52" xfId="0" applyFont="1" applyBorder="1" applyAlignment="1">
      <alignment horizontal="center" vertical="center"/>
    </xf>
    <xf numFmtId="0" fontId="15" fillId="21" borderId="51" xfId="5" applyFont="1" applyFill="1" applyBorder="1" applyAlignment="1">
      <alignment horizontal="left" vertical="center" wrapText="1"/>
    </xf>
    <xf numFmtId="0" fontId="15" fillId="21" borderId="52" xfId="5" applyFont="1" applyFill="1" applyBorder="1" applyAlignment="1">
      <alignment horizontal="left" vertical="center" wrapText="1"/>
    </xf>
    <xf numFmtId="43" fontId="9" fillId="22" borderId="51" xfId="1" applyFont="1" applyFill="1" applyBorder="1" applyAlignment="1">
      <alignment horizontal="right" vertical="center" wrapText="1"/>
    </xf>
    <xf numFmtId="43" fontId="9" fillId="22" borderId="52" xfId="1" applyFont="1" applyFill="1" applyBorder="1" applyAlignment="1">
      <alignment horizontal="right" vertical="center" wrapText="1"/>
    </xf>
    <xf numFmtId="43" fontId="9" fillId="4" borderId="1" xfId="1" applyFont="1" applyFill="1" applyBorder="1" applyAlignment="1">
      <alignment horizontal="center" vertical="center" wrapText="1"/>
    </xf>
    <xf numFmtId="43" fontId="9" fillId="4" borderId="2" xfId="1" applyFont="1" applyFill="1" applyBorder="1" applyAlignment="1">
      <alignment horizontal="center" vertical="center" wrapText="1"/>
    </xf>
    <xf numFmtId="43" fontId="9" fillId="4" borderId="3" xfId="1" applyFont="1" applyFill="1" applyBorder="1" applyAlignment="1">
      <alignment horizontal="center" vertical="center" wrapText="1"/>
    </xf>
    <xf numFmtId="43" fontId="9" fillId="22" borderId="51" xfId="1" applyFont="1" applyFill="1" applyBorder="1" applyAlignment="1">
      <alignment horizontal="center" vertical="center" wrapText="1"/>
    </xf>
    <xf numFmtId="43" fontId="9" fillId="22" borderId="52" xfId="1" applyFont="1" applyFill="1" applyBorder="1" applyAlignment="1">
      <alignment horizontal="center" vertical="center" wrapText="1"/>
    </xf>
    <xf numFmtId="0" fontId="2" fillId="0" borderId="35" xfId="0" applyFont="1" applyBorder="1" applyAlignment="1">
      <alignment horizontal="center" vertical="center"/>
    </xf>
    <xf numFmtId="166" fontId="55" fillId="21" borderId="28" xfId="0" applyNumberFormat="1" applyFont="1" applyFill="1" applyBorder="1" applyAlignment="1">
      <alignment horizontal="center" vertical="center"/>
    </xf>
    <xf numFmtId="0" fontId="55" fillId="21" borderId="28" xfId="0" applyFont="1" applyFill="1" applyBorder="1" applyAlignment="1">
      <alignment horizontal="left" vertical="center"/>
    </xf>
    <xf numFmtId="43" fontId="9" fillId="12" borderId="60" xfId="1" applyFont="1" applyFill="1" applyBorder="1" applyAlignment="1">
      <alignment horizontal="center" vertical="center" wrapText="1"/>
    </xf>
    <xf numFmtId="43" fontId="9" fillId="12" borderId="61" xfId="1" applyFont="1" applyFill="1" applyBorder="1" applyAlignment="1">
      <alignment horizontal="center" vertical="center" wrapText="1"/>
    </xf>
    <xf numFmtId="43" fontId="9" fillId="12" borderId="62" xfId="1" applyFont="1" applyFill="1" applyBorder="1" applyAlignment="1">
      <alignment horizontal="center" vertical="center" wrapText="1"/>
    </xf>
    <xf numFmtId="0" fontId="2" fillId="11" borderId="0" xfId="0" applyFont="1" applyFill="1" applyAlignment="1">
      <alignment horizontal="center" vertical="center"/>
    </xf>
    <xf numFmtId="0" fontId="15" fillId="21" borderId="28" xfId="0" applyFont="1" applyFill="1" applyBorder="1" applyAlignment="1">
      <alignment horizontal="center" vertical="center" wrapText="1"/>
    </xf>
    <xf numFmtId="0" fontId="0" fillId="0" borderId="28" xfId="0" applyBorder="1" applyAlignment="1">
      <alignment horizontal="center" vertical="center"/>
    </xf>
    <xf numFmtId="0" fontId="15" fillId="21" borderId="28" xfId="0" applyFont="1" applyFill="1" applyBorder="1" applyAlignment="1">
      <alignment horizontal="center" vertical="center"/>
    </xf>
    <xf numFmtId="43" fontId="15" fillId="21" borderId="49" xfId="1" applyFont="1" applyFill="1" applyBorder="1" applyAlignment="1">
      <alignment horizontal="center" vertical="center" wrapText="1"/>
    </xf>
    <xf numFmtId="0" fontId="17" fillId="21" borderId="40" xfId="0" applyFont="1" applyFill="1" applyBorder="1" applyAlignment="1">
      <alignment horizontal="center" vertical="center" wrapText="1"/>
    </xf>
    <xf numFmtId="0" fontId="15" fillId="21" borderId="40" xfId="5" applyFont="1" applyFill="1" applyBorder="1" applyAlignment="1">
      <alignment horizontal="left" vertical="center" wrapText="1"/>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2" fillId="0" borderId="65" xfId="0" applyFont="1" applyBorder="1" applyAlignment="1">
      <alignment horizontal="center" vertical="center"/>
    </xf>
    <xf numFmtId="43" fontId="9" fillId="12" borderId="63" xfId="1" applyFont="1" applyFill="1" applyBorder="1" applyAlignment="1">
      <alignment horizontal="center" vertical="center" wrapText="1"/>
    </xf>
    <xf numFmtId="43" fontId="9" fillId="12" borderId="64" xfId="1" applyFont="1" applyFill="1" applyBorder="1" applyAlignment="1">
      <alignment horizontal="center" vertical="center" wrapText="1"/>
    </xf>
    <xf numFmtId="43" fontId="9" fillId="12" borderId="65" xfId="1" applyFont="1" applyFill="1" applyBorder="1" applyAlignment="1">
      <alignment horizontal="center" vertical="center" wrapText="1"/>
    </xf>
    <xf numFmtId="43" fontId="9" fillId="22" borderId="40" xfId="1" applyFont="1" applyFill="1" applyBorder="1" applyAlignment="1">
      <alignment vertical="center" wrapText="1"/>
    </xf>
    <xf numFmtId="166" fontId="55" fillId="21" borderId="40" xfId="0" applyNumberFormat="1" applyFont="1" applyFill="1" applyBorder="1" applyAlignment="1">
      <alignment horizontal="center" vertical="center"/>
    </xf>
    <xf numFmtId="0" fontId="55" fillId="21" borderId="40" xfId="0" applyFont="1" applyFill="1" applyBorder="1" applyAlignment="1">
      <alignment horizontal="left" vertical="center"/>
    </xf>
    <xf numFmtId="0" fontId="15" fillId="21" borderId="63" xfId="0" applyFont="1" applyFill="1" applyBorder="1" applyAlignment="1">
      <alignment horizontal="center" vertical="center"/>
    </xf>
    <xf numFmtId="0" fontId="15" fillId="21" borderId="64" xfId="0" applyFont="1" applyFill="1" applyBorder="1" applyAlignment="1">
      <alignment horizontal="center" vertical="center"/>
    </xf>
    <xf numFmtId="0" fontId="15" fillId="21" borderId="65" xfId="0" applyFont="1" applyFill="1" applyBorder="1" applyAlignment="1">
      <alignment horizontal="center" vertical="center"/>
    </xf>
    <xf numFmtId="0" fontId="15" fillId="21" borderId="40" xfId="0" applyFont="1" applyFill="1" applyBorder="1" applyAlignment="1">
      <alignment horizontal="center" vertical="center"/>
    </xf>
    <xf numFmtId="0" fontId="24" fillId="0" borderId="29" xfId="0" applyFont="1" applyBorder="1" applyAlignment="1">
      <alignment horizontal="center" vertical="top"/>
    </xf>
    <xf numFmtId="43" fontId="23" fillId="22" borderId="40" xfId="1" applyFont="1" applyFill="1" applyBorder="1" applyAlignment="1">
      <alignment horizontal="center" vertical="center" wrapText="1"/>
    </xf>
    <xf numFmtId="43" fontId="26" fillId="21" borderId="40" xfId="1" applyFont="1" applyFill="1" applyBorder="1" applyAlignment="1">
      <alignment horizontal="center" vertical="center" wrapText="1"/>
    </xf>
    <xf numFmtId="43" fontId="26" fillId="21" borderId="40" xfId="1" applyFont="1" applyFill="1" applyBorder="1" applyAlignment="1">
      <alignment horizontal="left" vertical="center" wrapText="1"/>
    </xf>
    <xf numFmtId="43" fontId="23" fillId="13" borderId="40" xfId="1" applyFont="1" applyFill="1" applyBorder="1" applyAlignment="1">
      <alignment horizontal="center" vertical="center" wrapText="1"/>
    </xf>
    <xf numFmtId="0" fontId="24" fillId="0" borderId="40" xfId="0" applyFont="1" applyBorder="1" applyAlignment="1">
      <alignment horizontal="center" vertical="top"/>
    </xf>
    <xf numFmtId="0" fontId="29" fillId="22" borderId="50" xfId="0" applyFont="1" applyFill="1" applyBorder="1" applyAlignment="1">
      <alignment horizontal="center" vertical="center" wrapText="1"/>
    </xf>
    <xf numFmtId="0" fontId="29" fillId="22" borderId="41" xfId="0" applyFont="1" applyFill="1" applyBorder="1" applyAlignment="1">
      <alignment horizontal="center" vertical="center" wrapText="1"/>
    </xf>
    <xf numFmtId="0" fontId="9" fillId="13"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7" fillId="14" borderId="28" xfId="0" applyFont="1" applyFill="1" applyBorder="1" applyAlignment="1">
      <alignment horizontal="center" vertical="center" wrapText="1"/>
    </xf>
    <xf numFmtId="44" fontId="18" fillId="21" borderId="28" xfId="0" applyNumberFormat="1" applyFont="1" applyFill="1" applyBorder="1" applyAlignment="1">
      <alignment horizontal="center" vertical="center" wrapText="1"/>
    </xf>
    <xf numFmtId="0" fontId="18" fillId="21" borderId="50" xfId="0" applyFont="1" applyFill="1" applyBorder="1" applyAlignment="1">
      <alignment horizontal="center" vertical="center" wrapText="1"/>
    </xf>
    <xf numFmtId="0" fontId="18" fillId="21" borderId="43" xfId="0" applyFont="1" applyFill="1" applyBorder="1" applyAlignment="1">
      <alignment horizontal="center" vertical="center" wrapText="1"/>
    </xf>
    <xf numFmtId="0" fontId="18" fillId="21" borderId="41" xfId="0" applyFont="1" applyFill="1" applyBorder="1" applyAlignment="1">
      <alignment horizontal="center" vertical="center" wrapText="1"/>
    </xf>
    <xf numFmtId="0" fontId="2" fillId="22" borderId="28" xfId="0" applyFont="1" applyFill="1" applyBorder="1" applyAlignment="1">
      <alignment horizontal="right" vertical="center" wrapText="1"/>
    </xf>
    <xf numFmtId="0" fontId="9" fillId="22" borderId="28" xfId="0" applyFont="1" applyFill="1" applyBorder="1" applyAlignment="1">
      <alignment horizontal="center" vertical="center" wrapText="1"/>
    </xf>
    <xf numFmtId="0" fontId="0" fillId="0" borderId="28" xfId="0" applyBorder="1" applyAlignment="1">
      <alignment horizontal="center" vertical="center" wrapText="1"/>
    </xf>
    <xf numFmtId="0" fontId="0" fillId="20" borderId="28" xfId="0" applyFill="1" applyBorder="1" applyAlignment="1">
      <alignment horizontal="center" vertical="center" wrapText="1"/>
    </xf>
    <xf numFmtId="0" fontId="15" fillId="21" borderId="50" xfId="0" applyFont="1" applyFill="1" applyBorder="1" applyAlignment="1">
      <alignment horizontal="center" vertical="center" wrapText="1"/>
    </xf>
    <xf numFmtId="0" fontId="15" fillId="21" borderId="43" xfId="0" applyFont="1" applyFill="1" applyBorder="1" applyAlignment="1">
      <alignment horizontal="center" vertical="center" wrapText="1"/>
    </xf>
    <xf numFmtId="0" fontId="15" fillId="21" borderId="41" xfId="0" applyFont="1" applyFill="1" applyBorder="1" applyAlignment="1">
      <alignment horizontal="center" vertical="center" wrapText="1"/>
    </xf>
    <xf numFmtId="0" fontId="9" fillId="22" borderId="50" xfId="0" applyFont="1" applyFill="1" applyBorder="1" applyAlignment="1">
      <alignment horizontal="center" vertical="center" wrapText="1"/>
    </xf>
    <xf numFmtId="0" fontId="9" fillId="22" borderId="43" xfId="0" applyFont="1" applyFill="1" applyBorder="1" applyAlignment="1">
      <alignment horizontal="center" vertical="center" wrapText="1"/>
    </xf>
    <xf numFmtId="0" fontId="9" fillId="22" borderId="41" xfId="0" applyFont="1" applyFill="1" applyBorder="1" applyAlignment="1">
      <alignment horizontal="center" vertical="center" wrapText="1"/>
    </xf>
    <xf numFmtId="0" fontId="15" fillId="21" borderId="50" xfId="0" applyFont="1" applyFill="1" applyBorder="1" applyAlignment="1">
      <alignment horizontal="left" vertical="center" wrapText="1"/>
    </xf>
    <xf numFmtId="0" fontId="15" fillId="21" borderId="43" xfId="0" applyFont="1" applyFill="1" applyBorder="1" applyAlignment="1">
      <alignment horizontal="left" vertical="center" wrapText="1"/>
    </xf>
    <xf numFmtId="0" fontId="15" fillId="21" borderId="41" xfId="0" applyFont="1" applyFill="1" applyBorder="1" applyAlignment="1">
      <alignment horizontal="left" vertical="center" wrapText="1"/>
    </xf>
    <xf numFmtId="43" fontId="10" fillId="0" borderId="28" xfId="0" applyNumberFormat="1" applyFont="1" applyBorder="1" applyAlignment="1">
      <alignment horizontal="left" vertical="center" wrapText="1"/>
    </xf>
    <xf numFmtId="0" fontId="10" fillId="0" borderId="28" xfId="0" applyFont="1" applyBorder="1" applyAlignment="1">
      <alignment horizontal="left" vertical="center" wrapText="1"/>
    </xf>
    <xf numFmtId="43" fontId="10" fillId="20" borderId="28" xfId="0" applyNumberFormat="1" applyFont="1" applyFill="1" applyBorder="1" applyAlignment="1">
      <alignment horizontal="left" vertical="center" wrapText="1"/>
    </xf>
    <xf numFmtId="0" fontId="10" fillId="20" borderId="28" xfId="0" applyFont="1" applyFill="1" applyBorder="1" applyAlignment="1">
      <alignment horizontal="left" vertical="center" wrapText="1"/>
    </xf>
    <xf numFmtId="0" fontId="10" fillId="20" borderId="28" xfId="0" applyFont="1" applyFill="1" applyBorder="1" applyAlignment="1">
      <alignment horizontal="center" vertical="center" wrapText="1"/>
    </xf>
    <xf numFmtId="0" fontId="17" fillId="21" borderId="50" xfId="0" applyFont="1" applyFill="1" applyBorder="1" applyAlignment="1">
      <alignment horizontal="left" vertical="center" wrapText="1"/>
    </xf>
    <xf numFmtId="0" fontId="17" fillId="21" borderId="41" xfId="0" applyFont="1" applyFill="1" applyBorder="1" applyAlignment="1">
      <alignment horizontal="left" vertical="center" wrapText="1"/>
    </xf>
    <xf numFmtId="0" fontId="15" fillId="21" borderId="60" xfId="0" applyFont="1" applyFill="1" applyBorder="1" applyAlignment="1">
      <alignment horizontal="center" vertical="center" wrapText="1"/>
    </xf>
    <xf numFmtId="0" fontId="15" fillId="21" borderId="62" xfId="0" applyFont="1" applyFill="1" applyBorder="1" applyAlignment="1">
      <alignment horizontal="center" vertical="center" wrapText="1"/>
    </xf>
    <xf numFmtId="0" fontId="15" fillId="21" borderId="60" xfId="5" applyFont="1" applyFill="1" applyBorder="1" applyAlignment="1">
      <alignment horizontal="left" vertical="center" wrapText="1"/>
    </xf>
    <xf numFmtId="0" fontId="15" fillId="21" borderId="62" xfId="5" applyFont="1" applyFill="1" applyBorder="1" applyAlignment="1">
      <alignment horizontal="left" vertical="center" wrapText="1"/>
    </xf>
    <xf numFmtId="43" fontId="9" fillId="22" borderId="51" xfId="1" applyFont="1" applyFill="1" applyBorder="1" applyAlignment="1" applyProtection="1">
      <alignment horizontal="center" vertical="center" wrapText="1"/>
    </xf>
    <xf numFmtId="43" fontId="9" fillId="22" borderId="56" xfId="1" applyFont="1" applyFill="1" applyBorder="1" applyAlignment="1" applyProtection="1">
      <alignment horizontal="center" vertical="center" wrapText="1"/>
    </xf>
    <xf numFmtId="43" fontId="9" fillId="22" borderId="52" xfId="1" applyFont="1" applyFill="1" applyBorder="1" applyAlignment="1" applyProtection="1">
      <alignment horizontal="center" vertical="center" wrapText="1"/>
    </xf>
    <xf numFmtId="0" fontId="9" fillId="13" borderId="72" xfId="0" applyFont="1" applyFill="1" applyBorder="1" applyAlignment="1">
      <alignment horizontal="center" vertical="center" wrapText="1"/>
    </xf>
    <xf numFmtId="0" fontId="10" fillId="0" borderId="29" xfId="0" applyFont="1" applyBorder="1" applyAlignment="1">
      <alignment vertical="center" wrapText="1"/>
    </xf>
    <xf numFmtId="0" fontId="15" fillId="14" borderId="72" xfId="0" applyFont="1" applyFill="1" applyBorder="1" applyAlignment="1">
      <alignment horizontal="center" vertical="center" wrapText="1"/>
    </xf>
    <xf numFmtId="0" fontId="2" fillId="11" borderId="28" xfId="0" applyFont="1" applyFill="1" applyBorder="1" applyAlignment="1">
      <alignment horizontal="center" vertical="center"/>
    </xf>
    <xf numFmtId="0" fontId="0" fillId="20" borderId="75" xfId="0" applyFill="1" applyBorder="1" applyAlignment="1">
      <alignment horizontal="left" vertical="center"/>
    </xf>
    <xf numFmtId="0" fontId="0" fillId="20" borderId="40" xfId="0" applyFill="1" applyBorder="1" applyAlignment="1">
      <alignment horizontal="left" vertical="center"/>
    </xf>
    <xf numFmtId="0" fontId="8" fillId="0" borderId="75" xfId="0" applyFont="1" applyBorder="1" applyAlignment="1">
      <alignment horizontal="left" vertical="center" wrapText="1"/>
    </xf>
    <xf numFmtId="0" fontId="8" fillId="0" borderId="40" xfId="0" applyFont="1" applyBorder="1" applyAlignment="1">
      <alignment horizontal="left" vertical="center" wrapText="1"/>
    </xf>
    <xf numFmtId="0" fontId="15" fillId="21" borderId="75" xfId="0" applyFont="1" applyFill="1" applyBorder="1" applyAlignment="1">
      <alignment horizontal="center" vertical="center"/>
    </xf>
    <xf numFmtId="0" fontId="15" fillId="21" borderId="73" xfId="0" applyFont="1" applyFill="1" applyBorder="1" applyAlignment="1">
      <alignment horizontal="center" vertical="center"/>
    </xf>
    <xf numFmtId="0" fontId="0" fillId="0" borderId="40" xfId="0" applyBorder="1" applyAlignment="1">
      <alignment horizontal="left" vertical="center"/>
    </xf>
    <xf numFmtId="0" fontId="8" fillId="22" borderId="40" xfId="0" applyFont="1" applyFill="1" applyBorder="1" applyAlignment="1">
      <alignment horizontal="left" vertical="center" wrapText="1"/>
    </xf>
    <xf numFmtId="0" fontId="20" fillId="21" borderId="40" xfId="0" applyFont="1" applyFill="1" applyBorder="1" applyAlignment="1">
      <alignment horizontal="center" vertical="center"/>
    </xf>
    <xf numFmtId="0" fontId="20" fillId="21" borderId="73" xfId="0" applyFont="1" applyFill="1" applyBorder="1" applyAlignment="1">
      <alignment horizontal="center" vertical="center"/>
    </xf>
    <xf numFmtId="0" fontId="7" fillId="7" borderId="76" xfId="0" applyFont="1" applyFill="1" applyBorder="1" applyAlignment="1">
      <alignment horizontal="center" vertical="center"/>
    </xf>
    <xf numFmtId="0" fontId="7" fillId="7" borderId="77" xfId="0" applyFont="1" applyFill="1" applyBorder="1" applyAlignment="1">
      <alignment horizontal="center" vertical="center"/>
    </xf>
    <xf numFmtId="0" fontId="7" fillId="7" borderId="78" xfId="0" applyFont="1" applyFill="1" applyBorder="1" applyAlignment="1">
      <alignment horizontal="center" vertical="center"/>
    </xf>
    <xf numFmtId="0" fontId="0" fillId="0" borderId="75" xfId="0" applyBorder="1" applyAlignment="1">
      <alignment horizontal="left" vertical="center"/>
    </xf>
    <xf numFmtId="0" fontId="15" fillId="21" borderId="74" xfId="0" applyFont="1" applyFill="1" applyBorder="1" applyAlignment="1">
      <alignment horizontal="center" vertical="center"/>
    </xf>
    <xf numFmtId="0" fontId="2" fillId="22" borderId="40" xfId="0" applyFont="1" applyFill="1" applyBorder="1" applyAlignment="1">
      <alignment horizontal="center" vertical="center"/>
    </xf>
    <xf numFmtId="43" fontId="9" fillId="13" borderId="40" xfId="1" applyFont="1" applyFill="1" applyBorder="1" applyAlignment="1" applyProtection="1">
      <alignment horizontal="center" vertical="center" wrapText="1"/>
    </xf>
    <xf numFmtId="43" fontId="74" fillId="21" borderId="40" xfId="1" applyFont="1" applyFill="1" applyBorder="1" applyAlignment="1" applyProtection="1">
      <alignment horizontal="center" vertical="center" wrapText="1"/>
    </xf>
    <xf numFmtId="44" fontId="17" fillId="21" borderId="40" xfId="0" applyNumberFormat="1" applyFont="1" applyFill="1" applyBorder="1" applyAlignment="1">
      <alignment horizontal="center" vertical="center"/>
    </xf>
    <xf numFmtId="0" fontId="7" fillId="7" borderId="28" xfId="0" applyFont="1" applyFill="1" applyBorder="1" applyAlignment="1">
      <alignment horizontal="center" vertical="center"/>
    </xf>
    <xf numFmtId="0" fontId="9" fillId="13" borderId="73" xfId="0" applyFont="1" applyFill="1" applyBorder="1" applyAlignment="1">
      <alignment horizontal="center" vertical="center" wrapText="1"/>
    </xf>
    <xf numFmtId="0" fontId="9" fillId="13" borderId="74" xfId="0" applyFont="1" applyFill="1" applyBorder="1" applyAlignment="1">
      <alignment horizontal="center" vertical="center" wrapText="1"/>
    </xf>
    <xf numFmtId="0" fontId="9" fillId="13" borderId="75"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29" xfId="0" applyFont="1" applyBorder="1" applyAlignment="1">
      <alignment horizontal="center" vertical="center" wrapText="1"/>
    </xf>
    <xf numFmtId="0" fontId="0" fillId="0" borderId="35" xfId="0" applyBorder="1" applyAlignment="1">
      <alignment horizontal="center" vertical="center"/>
    </xf>
    <xf numFmtId="0" fontId="0" fillId="0" borderId="32" xfId="0" applyBorder="1" applyAlignment="1">
      <alignment horizontal="center" vertical="center"/>
    </xf>
    <xf numFmtId="0" fontId="0" fillId="22" borderId="40" xfId="0" applyFill="1" applyBorder="1" applyAlignment="1">
      <alignment horizontal="right" vertical="center" wrapText="1"/>
    </xf>
    <xf numFmtId="0" fontId="2" fillId="22" borderId="51" xfId="0" applyFont="1" applyFill="1" applyBorder="1" applyAlignment="1">
      <alignment horizontal="right" vertical="center" wrapText="1"/>
    </xf>
    <xf numFmtId="0" fontId="2" fillId="22" borderId="56" xfId="0" applyFont="1" applyFill="1" applyBorder="1" applyAlignment="1">
      <alignment horizontal="right" vertical="center" wrapText="1"/>
    </xf>
    <xf numFmtId="0" fontId="2" fillId="22" borderId="52" xfId="0" applyFont="1" applyFill="1" applyBorder="1" applyAlignment="1">
      <alignment horizontal="right" vertical="center" wrapText="1"/>
    </xf>
    <xf numFmtId="0" fontId="15" fillId="21" borderId="51" xfId="0" applyFont="1" applyFill="1" applyBorder="1" applyAlignment="1">
      <alignment horizontal="right" vertical="center" wrapText="1"/>
    </xf>
    <xf numFmtId="0" fontId="15" fillId="21" borderId="56" xfId="0" applyFont="1" applyFill="1" applyBorder="1" applyAlignment="1">
      <alignment horizontal="right" vertical="center" wrapText="1"/>
    </xf>
    <xf numFmtId="0" fontId="15" fillId="21" borderId="52" xfId="0" applyFont="1" applyFill="1" applyBorder="1" applyAlignment="1">
      <alignment horizontal="right" vertical="center" wrapText="1"/>
    </xf>
    <xf numFmtId="0" fontId="23" fillId="22" borderId="40" xfId="0" applyFont="1" applyFill="1" applyBorder="1" applyAlignment="1">
      <alignment horizontal="left" vertical="center" wrapText="1"/>
    </xf>
    <xf numFmtId="0" fontId="26" fillId="21" borderId="40" xfId="0" applyFont="1" applyFill="1" applyBorder="1" applyAlignment="1">
      <alignment horizontal="center" vertical="center"/>
    </xf>
    <xf numFmtId="0" fontId="26" fillId="21" borderId="28" xfId="0" applyFont="1" applyFill="1" applyBorder="1" applyAlignment="1">
      <alignment horizontal="center" vertical="center"/>
    </xf>
    <xf numFmtId="0" fontId="24" fillId="0" borderId="35" xfId="0" applyFont="1" applyBorder="1" applyAlignment="1">
      <alignment horizontal="center" vertical="top"/>
    </xf>
    <xf numFmtId="0" fontId="24" fillId="0" borderId="28" xfId="0" applyFont="1" applyBorder="1" applyAlignment="1">
      <alignment horizontal="center" vertical="top"/>
    </xf>
    <xf numFmtId="44" fontId="28" fillId="20" borderId="40" xfId="0" applyNumberFormat="1" applyFont="1" applyFill="1" applyBorder="1" applyAlignment="1">
      <alignment horizontal="center" vertical="center" wrapText="1"/>
    </xf>
    <xf numFmtId="4" fontId="28" fillId="0" borderId="40" xfId="0" applyNumberFormat="1" applyFont="1" applyBorder="1" applyAlignment="1">
      <alignment horizontal="right" vertical="center"/>
    </xf>
    <xf numFmtId="44" fontId="76" fillId="22" borderId="40" xfId="0" applyNumberFormat="1" applyFont="1" applyFill="1" applyBorder="1" applyAlignment="1">
      <alignment horizontal="center" vertical="center"/>
    </xf>
    <xf numFmtId="0" fontId="2" fillId="22" borderId="40" xfId="0" applyFont="1" applyFill="1" applyBorder="1" applyAlignment="1">
      <alignment horizontal="center" vertical="center" wrapText="1"/>
    </xf>
    <xf numFmtId="0" fontId="26" fillId="21" borderId="40" xfId="0" applyFont="1" applyFill="1" applyBorder="1" applyAlignment="1">
      <alignment horizontal="center" vertical="center" wrapText="1"/>
    </xf>
    <xf numFmtId="0" fontId="34" fillId="21" borderId="40" xfId="0" applyFont="1" applyFill="1" applyBorder="1" applyAlignment="1">
      <alignment horizontal="center" vertical="center" wrapText="1"/>
    </xf>
    <xf numFmtId="0" fontId="0" fillId="0" borderId="29" xfId="0" applyBorder="1" applyAlignment="1">
      <alignment horizontal="center" vertical="center" wrapText="1"/>
    </xf>
    <xf numFmtId="43" fontId="23" fillId="13" borderId="40" xfId="1" applyFont="1" applyFill="1" applyBorder="1" applyAlignment="1" applyProtection="1">
      <alignment horizontal="center" vertical="center" wrapText="1"/>
    </xf>
    <xf numFmtId="43" fontId="26" fillId="21" borderId="40" xfId="1" applyFont="1" applyFill="1" applyBorder="1" applyAlignment="1" applyProtection="1">
      <alignment horizontal="center" vertical="center" wrapText="1"/>
    </xf>
    <xf numFmtId="43" fontId="26" fillId="21" borderId="40" xfId="1" applyFont="1" applyFill="1" applyBorder="1" applyAlignment="1" applyProtection="1">
      <alignment horizontal="right" vertical="center" wrapText="1"/>
    </xf>
    <xf numFmtId="0" fontId="34" fillId="21" borderId="40" xfId="0" applyFont="1" applyFill="1" applyBorder="1" applyAlignment="1">
      <alignment horizontal="left" vertical="center" wrapText="1"/>
    </xf>
    <xf numFmtId="0" fontId="28" fillId="22" borderId="40" xfId="0" applyFont="1" applyFill="1" applyBorder="1" applyAlignment="1">
      <alignment horizontal="right" vertical="center"/>
    </xf>
    <xf numFmtId="0" fontId="31" fillId="5" borderId="29" xfId="0" applyFont="1" applyFill="1" applyBorder="1" applyAlignment="1">
      <alignment horizontal="center" vertical="center"/>
    </xf>
    <xf numFmtId="43" fontId="23" fillId="22" borderId="40" xfId="1" applyFont="1" applyFill="1" applyBorder="1" applyAlignment="1" applyProtection="1">
      <alignment horizontal="center" vertical="center" wrapText="1"/>
    </xf>
    <xf numFmtId="164" fontId="24" fillId="7" borderId="36" xfId="0" applyNumberFormat="1" applyFont="1" applyFill="1" applyBorder="1" applyAlignment="1">
      <alignment horizontal="center" vertical="center" wrapText="1"/>
    </xf>
    <xf numFmtId="164" fontId="24" fillId="7" borderId="39" xfId="0" applyNumberFormat="1" applyFont="1" applyFill="1" applyBorder="1" applyAlignment="1">
      <alignment horizontal="center" vertical="center" wrapText="1"/>
    </xf>
    <xf numFmtId="164" fontId="24" fillId="7" borderId="38" xfId="0" applyNumberFormat="1" applyFont="1" applyFill="1" applyBorder="1" applyAlignment="1">
      <alignment horizontal="center" vertical="center" wrapText="1"/>
    </xf>
    <xf numFmtId="164" fontId="24" fillId="7" borderId="37" xfId="0" applyNumberFormat="1" applyFont="1" applyFill="1" applyBorder="1" applyAlignment="1">
      <alignment horizontal="center" vertical="center" wrapText="1"/>
    </xf>
    <xf numFmtId="164" fontId="24" fillId="7" borderId="57" xfId="0" applyNumberFormat="1" applyFont="1" applyFill="1" applyBorder="1" applyAlignment="1">
      <alignment horizontal="center" vertical="center" wrapText="1"/>
    </xf>
    <xf numFmtId="164" fontId="24" fillId="7" borderId="68" xfId="0" applyNumberFormat="1" applyFont="1" applyFill="1" applyBorder="1" applyAlignment="1">
      <alignment horizontal="center" vertical="center" wrapText="1"/>
    </xf>
    <xf numFmtId="0" fontId="16" fillId="0" borderId="51"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52" xfId="0" applyFont="1" applyBorder="1" applyAlignment="1">
      <alignment horizontal="center" vertical="center" wrapText="1"/>
    </xf>
    <xf numFmtId="0" fontId="23" fillId="20" borderId="51" xfId="5" applyFont="1" applyFill="1" applyBorder="1" applyAlignment="1">
      <alignment horizontal="center" vertical="center" wrapText="1"/>
    </xf>
    <xf numFmtId="0" fontId="23" fillId="20" borderId="52" xfId="5" applyFont="1" applyFill="1" applyBorder="1" applyAlignment="1">
      <alignment horizontal="center" vertical="center" wrapText="1"/>
    </xf>
    <xf numFmtId="0" fontId="24" fillId="20" borderId="40" xfId="0" applyFont="1" applyFill="1" applyBorder="1" applyAlignment="1">
      <alignment horizontal="center" vertical="center" wrapText="1"/>
    </xf>
    <xf numFmtId="0" fontId="24" fillId="0" borderId="40" xfId="0" applyFont="1" applyBorder="1" applyAlignment="1">
      <alignment horizontal="center" vertical="center" wrapText="1"/>
    </xf>
    <xf numFmtId="0" fontId="76" fillId="22" borderId="40" xfId="0" applyFont="1" applyFill="1" applyBorder="1" applyAlignment="1">
      <alignment horizontal="center" vertical="center" wrapText="1"/>
    </xf>
    <xf numFmtId="0" fontId="10" fillId="20" borderId="40" xfId="0" applyFont="1" applyFill="1" applyBorder="1" applyAlignment="1">
      <alignment horizontal="left" vertical="center" wrapText="1"/>
    </xf>
    <xf numFmtId="0" fontId="10" fillId="0" borderId="40" xfId="0" applyFont="1" applyBorder="1" applyAlignment="1">
      <alignment horizontal="left" vertical="center" wrapText="1"/>
    </xf>
    <xf numFmtId="0" fontId="26" fillId="21" borderId="40" xfId="0" applyFont="1" applyFill="1" applyBorder="1" applyAlignment="1">
      <alignment horizontal="left" vertical="center" wrapText="1"/>
    </xf>
    <xf numFmtId="0" fontId="26" fillId="21" borderId="51" xfId="0" applyFont="1" applyFill="1" applyBorder="1" applyAlignment="1">
      <alignment horizontal="left" vertical="center" wrapText="1"/>
    </xf>
    <xf numFmtId="0" fontId="26" fillId="21" borderId="56" xfId="0" applyFont="1" applyFill="1" applyBorder="1" applyAlignment="1">
      <alignment horizontal="left" vertical="center" wrapText="1"/>
    </xf>
    <xf numFmtId="0" fontId="26" fillId="21" borderId="52" xfId="0" applyFont="1" applyFill="1" applyBorder="1" applyAlignment="1">
      <alignment horizontal="left" vertical="center" wrapText="1"/>
    </xf>
    <xf numFmtId="0" fontId="24" fillId="20" borderId="51" xfId="0" applyFont="1" applyFill="1" applyBorder="1" applyAlignment="1">
      <alignment horizontal="left" vertical="center" wrapText="1"/>
    </xf>
    <xf numFmtId="0" fontId="24" fillId="20" borderId="56" xfId="0" applyFont="1" applyFill="1" applyBorder="1" applyAlignment="1">
      <alignment horizontal="left" vertical="center" wrapText="1"/>
    </xf>
    <xf numFmtId="0" fontId="24" fillId="20" borderId="52" xfId="0" applyFont="1" applyFill="1" applyBorder="1" applyAlignment="1">
      <alignment horizontal="left" vertical="center" wrapText="1"/>
    </xf>
    <xf numFmtId="0" fontId="23" fillId="22" borderId="51" xfId="0" applyFont="1" applyFill="1" applyBorder="1" applyAlignment="1">
      <alignment horizontal="left" vertical="center" wrapText="1"/>
    </xf>
    <xf numFmtId="0" fontId="23" fillId="22" borderId="56" xfId="0" applyFont="1" applyFill="1" applyBorder="1" applyAlignment="1">
      <alignment horizontal="left" vertical="center" wrapText="1"/>
    </xf>
    <xf numFmtId="0" fontId="23" fillId="22" borderId="52" xfId="0" applyFont="1" applyFill="1" applyBorder="1" applyAlignment="1">
      <alignment horizontal="left" vertical="center" wrapText="1"/>
    </xf>
    <xf numFmtId="0" fontId="26" fillId="0" borderId="32" xfId="0" applyFont="1" applyBorder="1" applyAlignment="1">
      <alignment horizontal="center" vertical="center" wrapText="1"/>
    </xf>
    <xf numFmtId="0" fontId="26" fillId="0" borderId="29" xfId="0" applyFont="1" applyBorder="1" applyAlignment="1">
      <alignment horizontal="center" vertical="center" wrapText="1"/>
    </xf>
    <xf numFmtId="0" fontId="32" fillId="20" borderId="40" xfId="0" applyFont="1" applyFill="1" applyBorder="1" applyAlignment="1">
      <alignment horizontal="left" vertical="center" wrapText="1"/>
    </xf>
    <xf numFmtId="0" fontId="32" fillId="0" borderId="40" xfId="0" applyFont="1" applyBorder="1" applyAlignment="1">
      <alignment horizontal="left" vertical="center" wrapText="1"/>
    </xf>
    <xf numFmtId="0" fontId="33" fillId="20" borderId="40" xfId="0" applyFont="1" applyFill="1" applyBorder="1" applyAlignment="1">
      <alignment horizontal="left" vertical="center" wrapText="1"/>
    </xf>
    <xf numFmtId="0" fontId="25" fillId="0" borderId="29" xfId="0" applyFont="1" applyBorder="1" applyAlignment="1">
      <alignment horizontal="center" vertical="center" wrapText="1"/>
    </xf>
    <xf numFmtId="0" fontId="25" fillId="0" borderId="28" xfId="0" applyFont="1" applyBorder="1" applyAlignment="1">
      <alignment horizontal="center" vertical="center" wrapText="1"/>
    </xf>
    <xf numFmtId="0" fontId="23" fillId="22" borderId="40" xfId="0" applyFont="1" applyFill="1" applyBorder="1" applyAlignment="1">
      <alignment horizontal="center" vertical="center" wrapText="1"/>
    </xf>
    <xf numFmtId="7" fontId="25" fillId="20" borderId="40" xfId="0" applyNumberFormat="1" applyFont="1" applyFill="1" applyBorder="1" applyAlignment="1">
      <alignment horizontal="left" vertical="center" wrapText="1"/>
    </xf>
    <xf numFmtId="7" fontId="25" fillId="0" borderId="40" xfId="0" applyNumberFormat="1" applyFont="1" applyBorder="1" applyAlignment="1">
      <alignment horizontal="left" vertical="center" wrapText="1"/>
    </xf>
    <xf numFmtId="0" fontId="27" fillId="21" borderId="40" xfId="0" applyFont="1" applyFill="1" applyBorder="1" applyAlignment="1">
      <alignment horizontal="left" vertical="center" wrapText="1"/>
    </xf>
    <xf numFmtId="0" fontId="25" fillId="20" borderId="40" xfId="0" applyFont="1" applyFill="1" applyBorder="1" applyAlignment="1">
      <alignment horizontal="left" vertical="center" wrapText="1"/>
    </xf>
    <xf numFmtId="7" fontId="27" fillId="21" borderId="40" xfId="0" applyNumberFormat="1" applyFont="1" applyFill="1" applyBorder="1" applyAlignment="1">
      <alignment horizontal="left" vertical="center" wrapText="1"/>
    </xf>
    <xf numFmtId="7" fontId="26" fillId="21" borderId="40" xfId="0" applyNumberFormat="1" applyFont="1" applyFill="1" applyBorder="1" applyAlignment="1">
      <alignment horizontal="left" vertical="center" wrapText="1"/>
    </xf>
    <xf numFmtId="0" fontId="27" fillId="0" borderId="29" xfId="0" applyFont="1" applyBorder="1" applyAlignment="1">
      <alignment horizontal="center" vertical="center" wrapText="1"/>
    </xf>
    <xf numFmtId="0" fontId="25" fillId="0" borderId="40" xfId="0" applyFont="1" applyBorder="1" applyAlignment="1">
      <alignment horizontal="left" vertical="center" wrapText="1"/>
    </xf>
    <xf numFmtId="10" fontId="23" fillId="22" borderId="40" xfId="0" applyNumberFormat="1" applyFont="1" applyFill="1" applyBorder="1" applyAlignment="1">
      <alignment horizontal="center" vertical="center"/>
    </xf>
    <xf numFmtId="44" fontId="25" fillId="20" borderId="40" xfId="0" applyNumberFormat="1" applyFont="1" applyFill="1" applyBorder="1" applyAlignment="1">
      <alignment horizontal="center" vertical="center" wrapText="1"/>
    </xf>
    <xf numFmtId="44" fontId="25" fillId="0" borderId="40" xfId="0" applyNumberFormat="1" applyFont="1" applyBorder="1" applyAlignment="1">
      <alignment horizontal="center" vertical="center" wrapText="1"/>
    </xf>
    <xf numFmtId="0" fontId="26" fillId="21" borderId="73" xfId="0" applyFont="1" applyFill="1" applyBorder="1" applyAlignment="1">
      <alignment horizontal="center" vertical="center" wrapText="1"/>
    </xf>
    <xf numFmtId="0" fontId="26" fillId="21" borderId="74" xfId="0" applyFont="1" applyFill="1" applyBorder="1" applyAlignment="1">
      <alignment horizontal="center" vertical="center" wrapText="1"/>
    </xf>
    <xf numFmtId="0" fontId="26" fillId="21" borderId="75" xfId="0" applyFont="1" applyFill="1" applyBorder="1" applyAlignment="1">
      <alignment horizontal="center" vertical="center" wrapText="1"/>
    </xf>
    <xf numFmtId="43" fontId="23" fillId="14" borderId="32" xfId="1" applyFont="1" applyFill="1" applyBorder="1" applyAlignment="1" applyProtection="1">
      <alignment horizontal="center" vertical="center" wrapText="1"/>
    </xf>
    <xf numFmtId="43" fontId="23" fillId="14" borderId="29" xfId="1" applyFont="1" applyFill="1" applyBorder="1" applyAlignment="1" applyProtection="1">
      <alignment horizontal="center" vertical="center" wrapText="1"/>
    </xf>
    <xf numFmtId="0" fontId="23" fillId="20" borderId="40" xfId="5" applyFont="1" applyFill="1" applyBorder="1" applyAlignment="1">
      <alignment horizontal="center" vertical="center" wrapText="1"/>
    </xf>
    <xf numFmtId="4" fontId="25" fillId="20" borderId="40" xfId="0" applyNumberFormat="1" applyFont="1" applyFill="1" applyBorder="1" applyAlignment="1">
      <alignment horizontal="center" vertical="center" wrapText="1"/>
    </xf>
    <xf numFmtId="4" fontId="25" fillId="0" borderId="40" xfId="0" applyNumberFormat="1" applyFont="1" applyBorder="1" applyAlignment="1">
      <alignment horizontal="center" vertical="center" wrapText="1"/>
    </xf>
    <xf numFmtId="0" fontId="28" fillId="0" borderId="32" xfId="0" applyFont="1" applyBorder="1" applyAlignment="1">
      <alignment horizontal="center" vertical="center"/>
    </xf>
    <xf numFmtId="0" fontId="28" fillId="0" borderId="35" xfId="0" applyFont="1" applyBorder="1" applyAlignment="1">
      <alignment horizontal="center" vertical="center"/>
    </xf>
    <xf numFmtId="0" fontId="28" fillId="0" borderId="28" xfId="0" applyFont="1" applyBorder="1" applyAlignment="1">
      <alignment horizontal="center" vertical="center"/>
    </xf>
    <xf numFmtId="0" fontId="23" fillId="20" borderId="40" xfId="0" applyFont="1" applyFill="1" applyBorder="1" applyAlignment="1">
      <alignment horizontal="left" vertical="center" wrapText="1"/>
    </xf>
    <xf numFmtId="0" fontId="23" fillId="0" borderId="40" xfId="0" applyFont="1" applyBorder="1" applyAlignment="1">
      <alignment horizontal="left" vertical="center"/>
    </xf>
    <xf numFmtId="44" fontId="27" fillId="21" borderId="40" xfId="0" applyNumberFormat="1" applyFont="1" applyFill="1" applyBorder="1" applyAlignment="1">
      <alignment horizontal="center" vertical="center" wrapText="1"/>
    </xf>
    <xf numFmtId="44" fontId="26" fillId="21" borderId="40" xfId="0" applyNumberFormat="1" applyFont="1" applyFill="1" applyBorder="1" applyAlignment="1">
      <alignment horizontal="center" vertical="center" wrapText="1"/>
    </xf>
    <xf numFmtId="0" fontId="23" fillId="13" borderId="82" xfId="0" applyFont="1" applyFill="1" applyBorder="1" applyAlignment="1">
      <alignment horizontal="center" vertical="center" wrapText="1"/>
    </xf>
    <xf numFmtId="0" fontId="23" fillId="13" borderId="83" xfId="0" applyFont="1" applyFill="1" applyBorder="1" applyAlignment="1">
      <alignment horizontal="center" vertical="center" wrapText="1"/>
    </xf>
    <xf numFmtId="0" fontId="23" fillId="13" borderId="84" xfId="0" applyFont="1" applyFill="1" applyBorder="1" applyAlignment="1">
      <alignment horizontal="center" vertical="center" wrapText="1"/>
    </xf>
    <xf numFmtId="0" fontId="25" fillId="14" borderId="51" xfId="0" applyFont="1" applyFill="1" applyBorder="1" applyAlignment="1">
      <alignment horizontal="center" vertical="center" wrapText="1"/>
    </xf>
    <xf numFmtId="0" fontId="25" fillId="14" borderId="56" xfId="0" applyFont="1" applyFill="1" applyBorder="1" applyAlignment="1">
      <alignment horizontal="center" vertical="center" wrapText="1"/>
    </xf>
    <xf numFmtId="0" fontId="25" fillId="14" borderId="52" xfId="0" applyFont="1" applyFill="1" applyBorder="1" applyAlignment="1">
      <alignment horizontal="center" vertical="center" wrapText="1"/>
    </xf>
    <xf numFmtId="0" fontId="24" fillId="3" borderId="40" xfId="0" applyFont="1" applyFill="1" applyBorder="1" applyAlignment="1">
      <alignment horizontal="left" vertical="center" wrapText="1"/>
    </xf>
    <xf numFmtId="0" fontId="28" fillId="3" borderId="40" xfId="0" applyFont="1" applyFill="1" applyBorder="1" applyAlignment="1">
      <alignment horizontal="center" vertical="center" wrapText="1"/>
    </xf>
    <xf numFmtId="7" fontId="26" fillId="21" borderId="40" xfId="0" applyNumberFormat="1" applyFont="1" applyFill="1" applyBorder="1" applyAlignment="1">
      <alignment horizontal="center" vertical="center" wrapText="1"/>
    </xf>
    <xf numFmtId="7" fontId="23" fillId="22" borderId="40" xfId="0" applyNumberFormat="1" applyFont="1" applyFill="1" applyBorder="1" applyAlignment="1">
      <alignment horizontal="center" vertical="center" wrapText="1"/>
    </xf>
    <xf numFmtId="0" fontId="25" fillId="0" borderId="40" xfId="0" applyFont="1" applyBorder="1" applyAlignment="1">
      <alignment horizontal="center" vertical="center" wrapText="1"/>
    </xf>
    <xf numFmtId="0" fontId="25" fillId="20" borderId="40" xfId="0" applyFont="1" applyFill="1" applyBorder="1" applyAlignment="1">
      <alignment horizontal="center" vertical="center" wrapText="1"/>
    </xf>
    <xf numFmtId="0" fontId="18" fillId="21" borderId="40" xfId="0" applyFont="1" applyFill="1" applyBorder="1" applyAlignment="1">
      <alignment horizontal="center" vertical="center" wrapText="1"/>
    </xf>
    <xf numFmtId="0" fontId="28" fillId="20" borderId="40" xfId="0" applyFont="1" applyFill="1" applyBorder="1" applyAlignment="1">
      <alignment horizontal="center" vertical="center" wrapText="1"/>
    </xf>
    <xf numFmtId="0" fontId="77" fillId="22" borderId="40" xfId="0" applyFont="1" applyFill="1" applyBorder="1" applyAlignment="1">
      <alignment horizontal="center" vertical="center" wrapText="1"/>
    </xf>
    <xf numFmtId="0" fontId="24" fillId="7" borderId="41" xfId="0" applyFont="1" applyFill="1" applyBorder="1" applyAlignment="1">
      <alignment horizontal="center" vertical="center" wrapText="1"/>
    </xf>
    <xf numFmtId="0" fontId="24" fillId="7" borderId="28" xfId="0" applyFont="1" applyFill="1" applyBorder="1" applyAlignment="1">
      <alignment horizontal="center" vertical="center" wrapText="1"/>
    </xf>
    <xf numFmtId="0" fontId="24" fillId="0" borderId="32" xfId="0" applyFont="1" applyBorder="1" applyAlignment="1">
      <alignment horizontal="center" vertical="center" wrapText="1"/>
    </xf>
    <xf numFmtId="0" fontId="24" fillId="0" borderId="29" xfId="0" applyFont="1" applyBorder="1" applyAlignment="1">
      <alignment horizontal="center" vertical="center" wrapText="1"/>
    </xf>
    <xf numFmtId="43" fontId="26" fillId="21" borderId="40" xfId="1" applyFont="1" applyFill="1" applyBorder="1" applyAlignment="1">
      <alignment horizontal="right" vertical="center" wrapText="1"/>
    </xf>
    <xf numFmtId="0" fontId="23" fillId="13" borderId="73" xfId="0" applyFont="1" applyFill="1" applyBorder="1" applyAlignment="1">
      <alignment horizontal="center" vertical="center" wrapText="1"/>
    </xf>
    <xf numFmtId="0" fontId="23" fillId="13" borderId="74" xfId="0" applyFont="1" applyFill="1" applyBorder="1" applyAlignment="1">
      <alignment horizontal="center" vertical="center" wrapText="1"/>
    </xf>
    <xf numFmtId="0" fontId="23" fillId="13" borderId="75"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5" fillId="5" borderId="28" xfId="0" applyFont="1" applyFill="1" applyBorder="1" applyAlignment="1">
      <alignment horizontal="center" vertical="center" wrapText="1"/>
    </xf>
    <xf numFmtId="0" fontId="25" fillId="8" borderId="35" xfId="0" applyFont="1" applyFill="1" applyBorder="1" applyAlignment="1">
      <alignment horizontal="center" vertical="center"/>
    </xf>
    <xf numFmtId="0" fontId="25" fillId="8" borderId="32" xfId="0" applyFont="1" applyFill="1" applyBorder="1" applyAlignment="1">
      <alignment horizontal="center" vertical="center"/>
    </xf>
    <xf numFmtId="0" fontId="26" fillId="21" borderId="28" xfId="0" applyFont="1" applyFill="1" applyBorder="1" applyAlignment="1">
      <alignment horizontal="center" vertical="center" wrapText="1"/>
    </xf>
    <xf numFmtId="0" fontId="23" fillId="13" borderId="28"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29" xfId="0" applyFont="1" applyBorder="1" applyAlignment="1">
      <alignment horizontal="center" vertical="center"/>
    </xf>
    <xf numFmtId="0" fontId="23" fillId="13" borderId="35" xfId="0" applyFont="1" applyFill="1" applyBorder="1" applyAlignment="1">
      <alignment horizontal="center" vertical="center" wrapText="1"/>
    </xf>
    <xf numFmtId="0" fontId="25" fillId="8" borderId="28" xfId="0" applyFont="1" applyFill="1" applyBorder="1" applyAlignment="1">
      <alignment horizontal="center" vertical="center"/>
    </xf>
    <xf numFmtId="0" fontId="25" fillId="0" borderId="50" xfId="0" applyFont="1" applyBorder="1" applyAlignment="1">
      <alignment horizontal="center" vertical="center"/>
    </xf>
    <xf numFmtId="0" fontId="25" fillId="0" borderId="43" xfId="0" applyFont="1" applyBorder="1" applyAlignment="1">
      <alignment horizontal="center" vertical="center"/>
    </xf>
    <xf numFmtId="0" fontId="25" fillId="0" borderId="41" xfId="0" applyFont="1" applyBorder="1" applyAlignment="1">
      <alignment horizontal="center" vertical="center"/>
    </xf>
    <xf numFmtId="0" fontId="23" fillId="12" borderId="28" xfId="0" applyFont="1" applyFill="1" applyBorder="1" applyAlignment="1">
      <alignment horizontal="center" vertical="center" wrapText="1"/>
    </xf>
    <xf numFmtId="0" fontId="23" fillId="22" borderId="28" xfId="0" applyFont="1" applyFill="1" applyBorder="1" applyAlignment="1">
      <alignment horizontal="right" vertical="center" wrapText="1"/>
    </xf>
    <xf numFmtId="0" fontId="68" fillId="21" borderId="40" xfId="0" applyFont="1" applyFill="1" applyBorder="1" applyAlignment="1">
      <alignment horizontal="center" vertical="center" wrapText="1"/>
    </xf>
    <xf numFmtId="0" fontId="69" fillId="21" borderId="55" xfId="0" applyFont="1" applyFill="1" applyBorder="1" applyAlignment="1">
      <alignment vertical="center" wrapText="1"/>
    </xf>
    <xf numFmtId="0" fontId="68" fillId="21" borderId="51" xfId="0" applyFont="1" applyFill="1" applyBorder="1" applyAlignment="1">
      <alignment horizontal="center" vertical="center" wrapText="1"/>
    </xf>
    <xf numFmtId="43" fontId="50" fillId="14" borderId="40" xfId="1" applyFont="1" applyFill="1" applyBorder="1" applyAlignment="1">
      <alignment horizontal="left" vertical="center" wrapText="1"/>
    </xf>
    <xf numFmtId="0" fontId="9" fillId="0" borderId="0" xfId="5" applyFont="1" applyAlignment="1">
      <alignment horizontal="center" vertical="center"/>
    </xf>
    <xf numFmtId="43" fontId="23" fillId="22" borderId="40" xfId="1" applyFont="1" applyFill="1" applyBorder="1" applyAlignment="1">
      <alignment vertical="center" wrapText="1"/>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26" xfId="0" applyFont="1" applyFill="1" applyBorder="1" applyAlignment="1">
      <alignment vertical="center" wrapText="1"/>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10" fontId="8" fillId="20" borderId="40" xfId="5" applyNumberFormat="1" applyFont="1" applyFill="1" applyBorder="1" applyAlignment="1">
      <alignment horizontal="center" vertical="center" wrapText="1"/>
    </xf>
    <xf numFmtId="43" fontId="9" fillId="12" borderId="40" xfId="1" applyFont="1" applyFill="1" applyBorder="1" applyAlignment="1">
      <alignment horizontal="center" vertical="center" wrapText="1"/>
    </xf>
    <xf numFmtId="43" fontId="9" fillId="14" borderId="40" xfId="1" applyFont="1" applyFill="1" applyBorder="1" applyAlignment="1">
      <alignment horizontal="center" vertical="center" wrapText="1"/>
    </xf>
    <xf numFmtId="0" fontId="15" fillId="21" borderId="1" xfId="10" applyFont="1" applyFill="1" applyBorder="1" applyAlignment="1" applyProtection="1">
      <alignment horizontal="right" vertical="center" wrapText="1"/>
      <protection locked="0"/>
    </xf>
    <xf numFmtId="0" fontId="15" fillId="21" borderId="2" xfId="10" applyFont="1" applyFill="1" applyBorder="1" applyAlignment="1" applyProtection="1">
      <alignment horizontal="right" vertical="center" wrapText="1"/>
      <protection locked="0"/>
    </xf>
    <xf numFmtId="0" fontId="15" fillId="21" borderId="3" xfId="10" applyFont="1" applyFill="1" applyBorder="1" applyAlignment="1" applyProtection="1">
      <alignment horizontal="right" vertical="center" wrapText="1"/>
      <protection locked="0"/>
    </xf>
    <xf numFmtId="0" fontId="9" fillId="12" borderId="15" xfId="7" applyFont="1" applyFill="1" applyBorder="1" applyAlignment="1">
      <alignment horizontal="center" vertical="center" wrapText="1"/>
    </xf>
    <xf numFmtId="0" fontId="9" fillId="12" borderId="16" xfId="7" applyFont="1" applyFill="1" applyBorder="1" applyAlignment="1">
      <alignment horizontal="center" vertical="center" wrapText="1"/>
    </xf>
    <xf numFmtId="0" fontId="9" fillId="12" borderId="13" xfId="7" applyFont="1" applyFill="1" applyBorder="1" applyAlignment="1">
      <alignment horizontal="center" vertical="center" wrapText="1"/>
    </xf>
    <xf numFmtId="0" fontId="15" fillId="21" borderId="14" xfId="10" applyFont="1" applyFill="1" applyBorder="1" applyAlignment="1" applyProtection="1">
      <alignment horizontal="right" vertical="center" wrapText="1"/>
      <protection locked="0"/>
    </xf>
    <xf numFmtId="0" fontId="15" fillId="21" borderId="17" xfId="10" applyFont="1" applyFill="1" applyBorder="1" applyAlignment="1" applyProtection="1">
      <alignment horizontal="right" vertical="center" wrapText="1"/>
      <protection locked="0"/>
    </xf>
    <xf numFmtId="0" fontId="9" fillId="22" borderId="49" xfId="5" applyFont="1" applyFill="1" applyBorder="1" applyAlignment="1">
      <alignment horizontal="center" vertical="center" wrapText="1"/>
    </xf>
    <xf numFmtId="0" fontId="9" fillId="22" borderId="49" xfId="0" applyFont="1" applyFill="1" applyBorder="1" applyAlignment="1">
      <alignment horizontal="center" vertical="center" wrapText="1"/>
    </xf>
    <xf numFmtId="0" fontId="9" fillId="12" borderId="0" xfId="0" applyFont="1" applyFill="1" applyAlignment="1">
      <alignment horizontal="center" vertical="center"/>
    </xf>
    <xf numFmtId="0" fontId="9" fillId="22" borderId="14" xfId="0" applyFont="1" applyFill="1" applyBorder="1" applyAlignment="1">
      <alignment horizontal="center" vertical="center"/>
    </xf>
    <xf numFmtId="0" fontId="15" fillId="21" borderId="30" xfId="0" applyFont="1" applyFill="1" applyBorder="1" applyAlignment="1">
      <alignment horizontal="center" vertical="center"/>
    </xf>
    <xf numFmtId="0" fontId="15" fillId="21" borderId="31" xfId="0" applyFont="1" applyFill="1" applyBorder="1" applyAlignment="1">
      <alignment horizontal="center" vertical="center"/>
    </xf>
    <xf numFmtId="0" fontId="8" fillId="5" borderId="0" xfId="0" applyFont="1" applyFill="1" applyAlignment="1">
      <alignment horizontal="center" vertical="center"/>
    </xf>
    <xf numFmtId="0" fontId="9" fillId="20" borderId="14" xfId="0" applyFont="1" applyFill="1" applyBorder="1" applyAlignment="1">
      <alignment horizontal="center" vertical="center"/>
    </xf>
    <xf numFmtId="166" fontId="4" fillId="23" borderId="40" xfId="5" applyNumberFormat="1" applyFont="1" applyFill="1" applyBorder="1" applyAlignment="1">
      <alignment horizontal="center" vertical="center" wrapText="1"/>
    </xf>
  </cellXfs>
  <cellStyles count="23">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xfId="22" xr:uid="{217D3383-FCDD-462D-8B1F-083E6E0DA9BA}"/>
    <cellStyle name="Moeda 2 2" xfId="9" xr:uid="{060283E2-AB9C-4B1A-AB50-AFC58E1189EA}"/>
    <cellStyle name="Moeda 3" xfId="18" xr:uid="{AA614A19-0FF9-4BFE-A499-8B18DFB2B4AB}"/>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2" xfId="19" xr:uid="{0FD9C2BC-3CEC-4F95-8C79-1AD6127E04E6}"/>
    <cellStyle name="Vírgula 3" xfId="15" xr:uid="{B6A8A467-DE23-43D6-87F0-CBF191BAF1C8}"/>
    <cellStyle name="Vírgula 3 2" xfId="8" xr:uid="{F3ED6F95-5913-43B3-AE2A-0087FEA571C8}"/>
    <cellStyle name="Vírgula 3 2 2" xfId="21" xr:uid="{FFE25546-4C42-4560-B162-05BF3CF5DC11}"/>
    <cellStyle name="Vírgula 3 2 3" xfId="17" xr:uid="{3369AB53-1F0E-4B01-B938-403262B4780C}"/>
    <cellStyle name="Vírgula 4" xfId="6" xr:uid="{DD0864B2-511A-45DF-B2A5-1260568E85E7}"/>
    <cellStyle name="Vírgula 4 2" xfId="20" xr:uid="{AFB9ADAC-C15C-4FE1-93DE-5C1DD14BF37C}"/>
    <cellStyle name="Vírgula 4 3" xfId="16" xr:uid="{FEAA4387-3712-472D-A227-70B0CD7F8CC4}"/>
  </cellStyles>
  <dxfs count="0"/>
  <tableStyles count="0" defaultTableStyle="TableStyleMedium2" defaultPivotStyle="PivotStyleLight16"/>
  <colors>
    <mruColors>
      <color rgb="FFF7FDA9"/>
      <color rgb="FFFFFFFF"/>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http://cbsoft.org/cbsoft2015/servicos-diversos"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emf"/></Relationships>
</file>

<file path=xl/drawings/_rels/drawing3.x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 Id="rId5" Type="http://schemas.openxmlformats.org/officeDocument/2006/relationships/image" Target="../media/image13.emf"/><Relationship Id="rId4" Type="http://schemas.openxmlformats.org/officeDocument/2006/relationships/image" Target="../media/image12.emf"/></Relationships>
</file>

<file path=xl/drawings/_rels/drawing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5.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oneCellAnchor>
    <xdr:from>
      <xdr:col>2</xdr:col>
      <xdr:colOff>13618</xdr:colOff>
      <xdr:row>7</xdr:row>
      <xdr:rowOff>12198</xdr:rowOff>
    </xdr:from>
    <xdr:ext cx="3825086" cy="593304"/>
    <xdr:sp macro="[0]!ApoioADM" textlink="">
      <xdr:nvSpPr>
        <xdr:cNvPr id="2" name="Retângulo 1">
          <a:extLst>
            <a:ext uri="{FF2B5EF4-FFF2-40B4-BE49-F238E27FC236}">
              <a16:creationId xmlns:a16="http://schemas.microsoft.com/office/drawing/2014/main" id="{65EA175E-109E-410F-A0AA-AC47D110610C}"/>
            </a:ext>
          </a:extLst>
        </xdr:cNvPr>
        <xdr:cNvSpPr/>
      </xdr:nvSpPr>
      <xdr:spPr>
        <a:xfrm>
          <a:off x="1232818" y="1345698"/>
          <a:ext cx="3825086"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Apoio Administrativo</a:t>
          </a:r>
        </a:p>
      </xdr:txBody>
    </xdr:sp>
    <xdr:clientData/>
  </xdr:oneCellAnchor>
  <xdr:oneCellAnchor>
    <xdr:from>
      <xdr:col>2</xdr:col>
      <xdr:colOff>5287</xdr:colOff>
      <xdr:row>11</xdr:row>
      <xdr:rowOff>12198</xdr:rowOff>
    </xdr:from>
    <xdr:ext cx="4143250" cy="593304"/>
    <xdr:sp macro="[0]!Limpeza" textlink="">
      <xdr:nvSpPr>
        <xdr:cNvPr id="3" name="Retângulo 2">
          <a:extLst>
            <a:ext uri="{FF2B5EF4-FFF2-40B4-BE49-F238E27FC236}">
              <a16:creationId xmlns:a16="http://schemas.microsoft.com/office/drawing/2014/main" id="{8EF987DE-7DEA-4CEA-8E79-83EDB84824E6}"/>
            </a:ext>
          </a:extLst>
        </xdr:cNvPr>
        <xdr:cNvSpPr/>
      </xdr:nvSpPr>
      <xdr:spPr>
        <a:xfrm>
          <a:off x="1224487" y="2107698"/>
          <a:ext cx="414325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Limpeza e Conservação</a:t>
          </a:r>
        </a:p>
      </xdr:txBody>
    </xdr:sp>
    <xdr:clientData/>
  </xdr:oneCellAnchor>
  <xdr:oneCellAnchor>
    <xdr:from>
      <xdr:col>2</xdr:col>
      <xdr:colOff>5287</xdr:colOff>
      <xdr:row>16</xdr:row>
      <xdr:rowOff>12198</xdr:rowOff>
    </xdr:from>
    <xdr:ext cx="3500830" cy="593304"/>
    <xdr:sp macro="[0]!Integrado" textlink="">
      <xdr:nvSpPr>
        <xdr:cNvPr id="4" name="Retângulo 3">
          <a:extLst>
            <a:ext uri="{FF2B5EF4-FFF2-40B4-BE49-F238E27FC236}">
              <a16:creationId xmlns:a16="http://schemas.microsoft.com/office/drawing/2014/main" id="{6D5018DF-9999-45E7-BE86-05997975FB43}"/>
            </a:ext>
          </a:extLst>
        </xdr:cNvPr>
        <xdr:cNvSpPr/>
      </xdr:nvSpPr>
      <xdr:spPr>
        <a:xfrm>
          <a:off x="1224487" y="3060198"/>
          <a:ext cx="350083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Serviços Integrados</a:t>
          </a:r>
        </a:p>
      </xdr:txBody>
    </xdr:sp>
    <xdr:clientData/>
  </xdr:oneCellAnchor>
  <xdr:oneCellAnchor>
    <xdr:from>
      <xdr:col>19</xdr:col>
      <xdr:colOff>9525</xdr:colOff>
      <xdr:row>8</xdr:row>
      <xdr:rowOff>9525</xdr:rowOff>
    </xdr:from>
    <xdr:ext cx="1844608" cy="374141"/>
    <xdr:sp macro="[0]!Ret_ApoioADM" textlink="">
      <xdr:nvSpPr>
        <xdr:cNvPr id="5" name="Retângulo 4">
          <a:extLst>
            <a:ext uri="{FF2B5EF4-FFF2-40B4-BE49-F238E27FC236}">
              <a16:creationId xmlns:a16="http://schemas.microsoft.com/office/drawing/2014/main" id="{EB64F9B5-0859-4D0A-9641-D3FC2DE160FF}"/>
            </a:ext>
          </a:extLst>
        </xdr:cNvPr>
        <xdr:cNvSpPr/>
      </xdr:nvSpPr>
      <xdr:spPr>
        <a:xfrm>
          <a:off x="4714875" y="1533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19</xdr:col>
      <xdr:colOff>9525</xdr:colOff>
      <xdr:row>12</xdr:row>
      <xdr:rowOff>9525</xdr:rowOff>
    </xdr:from>
    <xdr:ext cx="1844608" cy="374141"/>
    <xdr:sp macro="[0]!Ret_Limpeza" textlink="">
      <xdr:nvSpPr>
        <xdr:cNvPr id="6" name="Retângulo 5">
          <a:extLst>
            <a:ext uri="{FF2B5EF4-FFF2-40B4-BE49-F238E27FC236}">
              <a16:creationId xmlns:a16="http://schemas.microsoft.com/office/drawing/2014/main" id="{2C7D8BED-D059-49F7-A552-5427F016032F}"/>
            </a:ext>
          </a:extLst>
        </xdr:cNvPr>
        <xdr:cNvSpPr/>
      </xdr:nvSpPr>
      <xdr:spPr>
        <a:xfrm>
          <a:off x="4714875" y="2295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xdr:col>
      <xdr:colOff>8723</xdr:colOff>
      <xdr:row>0</xdr:row>
      <xdr:rowOff>45535</xdr:rowOff>
    </xdr:from>
    <xdr:ext cx="10936327" cy="937629"/>
    <xdr:sp macro="" textlink="">
      <xdr:nvSpPr>
        <xdr:cNvPr id="7" name="Retângulo 6">
          <a:extLst>
            <a:ext uri="{FF2B5EF4-FFF2-40B4-BE49-F238E27FC236}">
              <a16:creationId xmlns:a16="http://schemas.microsoft.com/office/drawing/2014/main" id="{9461CCA1-A85C-4932-957E-3D4CD1032975}"/>
            </a:ext>
          </a:extLst>
        </xdr:cNvPr>
        <xdr:cNvSpPr/>
      </xdr:nvSpPr>
      <xdr:spPr>
        <a:xfrm>
          <a:off x="256373" y="45535"/>
          <a:ext cx="10936327" cy="937629"/>
        </a:xfrm>
        <a:prstGeom prst="rect">
          <a:avLst/>
        </a:prstGeom>
        <a:noFill/>
      </xdr:spPr>
      <xdr:txBody>
        <a:bodyPr wrap="none" lIns="91440" tIns="45720" rIns="91440" bIns="45720">
          <a:spAutoFit/>
        </a:bodyPr>
        <a:lstStyle/>
        <a:p>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COMPOSIÇÃO DE CUSTOS - SERVIÇOS</a:t>
          </a:r>
        </a:p>
      </xdr:txBody>
    </xdr:sp>
    <xdr:clientData/>
  </xdr:oneCellAnchor>
  <xdr:twoCellAnchor editAs="oneCell">
    <xdr:from>
      <xdr:col>46</xdr:col>
      <xdr:colOff>158648</xdr:colOff>
      <xdr:row>1</xdr:row>
      <xdr:rowOff>48587</xdr:rowOff>
    </xdr:from>
    <xdr:to>
      <xdr:col>50</xdr:col>
      <xdr:colOff>54582</xdr:colOff>
      <xdr:row>2</xdr:row>
      <xdr:rowOff>0</xdr:rowOff>
    </xdr:to>
    <xdr:pic>
      <xdr:nvPicPr>
        <xdr:cNvPr id="11" name="Imagem 10">
          <a:extLst>
            <a:ext uri="{FF2B5EF4-FFF2-40B4-BE49-F238E27FC236}">
              <a16:creationId xmlns:a16="http://schemas.microsoft.com/office/drawing/2014/main" id="{F72E4E41-2FF5-4184-9F2F-6323A0650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0060" y="239087"/>
          <a:ext cx="882051" cy="623766"/>
        </a:xfrm>
        <a:prstGeom prst="rect">
          <a:avLst/>
        </a:prstGeom>
      </xdr:spPr>
    </xdr:pic>
    <xdr:clientData/>
  </xdr:twoCellAnchor>
  <xdr:twoCellAnchor editAs="oneCell">
    <xdr:from>
      <xdr:col>50</xdr:col>
      <xdr:colOff>64995</xdr:colOff>
      <xdr:row>1</xdr:row>
      <xdr:rowOff>200025</xdr:rowOff>
    </xdr:from>
    <xdr:to>
      <xdr:col>56</xdr:col>
      <xdr:colOff>8191</xdr:colOff>
      <xdr:row>1</xdr:row>
      <xdr:rowOff>481852</xdr:rowOff>
    </xdr:to>
    <xdr:pic>
      <xdr:nvPicPr>
        <xdr:cNvPr id="13" name="Imagem 12">
          <a:extLst>
            <a:ext uri="{FF2B5EF4-FFF2-40B4-BE49-F238E27FC236}">
              <a16:creationId xmlns:a16="http://schemas.microsoft.com/office/drawing/2014/main" id="{B8900FBD-10D6-45BC-98A2-6F281746E2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2122524" y="390525"/>
          <a:ext cx="1153432" cy="281827"/>
        </a:xfrm>
        <a:prstGeom prst="rect">
          <a:avLst/>
        </a:prstGeom>
      </xdr:spPr>
    </xdr:pic>
    <xdr:clientData/>
  </xdr:twoCellAnchor>
  <xdr:twoCellAnchor>
    <xdr:from>
      <xdr:col>49</xdr:col>
      <xdr:colOff>228600</xdr:colOff>
      <xdr:row>11</xdr:row>
      <xdr:rowOff>142875</xdr:rowOff>
    </xdr:from>
    <xdr:to>
      <xdr:col>53</xdr:col>
      <xdr:colOff>133350</xdr:colOff>
      <xdr:row>13</xdr:row>
      <xdr:rowOff>57150</xdr:rowOff>
    </xdr:to>
    <xdr:sp macro="[0]!Custos_Indiretos" textlink="">
      <xdr:nvSpPr>
        <xdr:cNvPr id="8" name="Retângulo: Cantos Arredondados 7">
          <a:extLst>
            <a:ext uri="{FF2B5EF4-FFF2-40B4-BE49-F238E27FC236}">
              <a16:creationId xmlns:a16="http://schemas.microsoft.com/office/drawing/2014/main" id="{1F5E341C-DBCE-4C38-8193-1F849106F965}"/>
            </a:ext>
          </a:extLst>
        </xdr:cNvPr>
        <xdr:cNvSpPr/>
      </xdr:nvSpPr>
      <xdr:spPr>
        <a:xfrm>
          <a:off x="12096750" y="2533650"/>
          <a:ext cx="895350" cy="295275"/>
        </a:xfrm>
        <a:prstGeom prst="roundRect">
          <a:avLst/>
        </a:prstGeom>
        <a:solidFill>
          <a:schemeClr val="tx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rgbClr val="FFFF00"/>
              </a:solidFill>
            </a:rPr>
            <a:t>Clique aqui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703189</xdr:colOff>
      <xdr:row>203</xdr:row>
      <xdr:rowOff>35413</xdr:rowOff>
    </xdr:from>
    <xdr:to>
      <xdr:col>12</xdr:col>
      <xdr:colOff>407443</xdr:colOff>
      <xdr:row>222</xdr:row>
      <xdr:rowOff>112537</xdr:rowOff>
    </xdr:to>
    <xdr:pic>
      <xdr:nvPicPr>
        <xdr:cNvPr id="2" name="Imagem 1">
          <a:extLst>
            <a:ext uri="{FF2B5EF4-FFF2-40B4-BE49-F238E27FC236}">
              <a16:creationId xmlns:a16="http://schemas.microsoft.com/office/drawing/2014/main" id="{27D1FFC3-C624-4517-BB9C-306973250D7E}"/>
            </a:ext>
          </a:extLst>
        </xdr:cNvPr>
        <xdr:cNvPicPr>
          <a:picLocks noChangeAspect="1"/>
        </xdr:cNvPicPr>
      </xdr:nvPicPr>
      <xdr:blipFill>
        <a:blip xmlns:r="http://schemas.openxmlformats.org/officeDocument/2006/relationships" r:embed="rId1"/>
        <a:stretch>
          <a:fillRect/>
        </a:stretch>
      </xdr:blipFill>
      <xdr:spPr>
        <a:xfrm>
          <a:off x="10146546" y="83379163"/>
          <a:ext cx="9694298" cy="3179555"/>
        </a:xfrm>
        <a:prstGeom prst="rect">
          <a:avLst/>
        </a:prstGeom>
      </xdr:spPr>
    </xdr:pic>
    <xdr:clientData/>
  </xdr:twoCellAnchor>
  <xdr:twoCellAnchor editAs="oneCell">
    <xdr:from>
      <xdr:col>5</xdr:col>
      <xdr:colOff>1101148</xdr:colOff>
      <xdr:row>183</xdr:row>
      <xdr:rowOff>35233</xdr:rowOff>
    </xdr:from>
    <xdr:to>
      <xdr:col>12</xdr:col>
      <xdr:colOff>171114</xdr:colOff>
      <xdr:row>202</xdr:row>
      <xdr:rowOff>125781</xdr:rowOff>
    </xdr:to>
    <xdr:pic>
      <xdr:nvPicPr>
        <xdr:cNvPr id="3" name="Imagem 2">
          <a:extLst>
            <a:ext uri="{FF2B5EF4-FFF2-40B4-BE49-F238E27FC236}">
              <a16:creationId xmlns:a16="http://schemas.microsoft.com/office/drawing/2014/main" id="{1420A081-F01B-41FB-9500-827E8F1EA88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544505" y="80113269"/>
          <a:ext cx="9058409" cy="319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183</xdr:row>
      <xdr:rowOff>31298</xdr:rowOff>
    </xdr:from>
    <xdr:to>
      <xdr:col>5</xdr:col>
      <xdr:colOff>233570</xdr:colOff>
      <xdr:row>202</xdr:row>
      <xdr:rowOff>122464</xdr:rowOff>
    </xdr:to>
    <xdr:pic>
      <xdr:nvPicPr>
        <xdr:cNvPr id="4" name="Imagem 3">
          <a:extLst>
            <a:ext uri="{FF2B5EF4-FFF2-40B4-BE49-F238E27FC236}">
              <a16:creationId xmlns:a16="http://schemas.microsoft.com/office/drawing/2014/main" id="{519DC6A4-C1F8-4A37-B160-EB2D6B6127B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80109334"/>
          <a:ext cx="9853021" cy="319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217715</xdr:colOff>
      <xdr:row>226</xdr:row>
      <xdr:rowOff>128067</xdr:rowOff>
    </xdr:from>
    <xdr:to>
      <xdr:col>8</xdr:col>
      <xdr:colOff>1135957</xdr:colOff>
      <xdr:row>258</xdr:row>
      <xdr:rowOff>126629</xdr:rowOff>
    </xdr:to>
    <xdr:pic>
      <xdr:nvPicPr>
        <xdr:cNvPr id="13" name="Imagem 12">
          <a:extLst>
            <a:ext uri="{FF2B5EF4-FFF2-40B4-BE49-F238E27FC236}">
              <a16:creationId xmlns:a16="http://schemas.microsoft.com/office/drawing/2014/main" id="{83612C47-959F-43DD-8250-303CAC6823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7715" y="87240996"/>
          <a:ext cx="14717486" cy="6829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176893</xdr:colOff>
      <xdr:row>260</xdr:row>
      <xdr:rowOff>122462</xdr:rowOff>
    </xdr:from>
    <xdr:to>
      <xdr:col>5</xdr:col>
      <xdr:colOff>928808</xdr:colOff>
      <xdr:row>300</xdr:row>
      <xdr:rowOff>34016</xdr:rowOff>
    </xdr:to>
    <xdr:pic>
      <xdr:nvPicPr>
        <xdr:cNvPr id="7" name="Imagem 6">
          <a:extLst>
            <a:ext uri="{FF2B5EF4-FFF2-40B4-BE49-F238E27FC236}">
              <a16:creationId xmlns:a16="http://schemas.microsoft.com/office/drawing/2014/main" id="{FC8FF247-7A02-46F5-B2EC-6B9FC379FF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6893" y="84867748"/>
          <a:ext cx="10507436" cy="6660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81644</xdr:colOff>
      <xdr:row>135</xdr:row>
      <xdr:rowOff>169185</xdr:rowOff>
    </xdr:from>
    <xdr:to>
      <xdr:col>8</xdr:col>
      <xdr:colOff>938893</xdr:colOff>
      <xdr:row>137</xdr:row>
      <xdr:rowOff>215911</xdr:rowOff>
    </xdr:to>
    <xdr:pic>
      <xdr:nvPicPr>
        <xdr:cNvPr id="8" name="Imagem 7">
          <a:extLst>
            <a:ext uri="{FF2B5EF4-FFF2-40B4-BE49-F238E27FC236}">
              <a16:creationId xmlns:a16="http://schemas.microsoft.com/office/drawing/2014/main" id="{EDFB7FF3-78F1-4A2A-962B-0D3338870220}"/>
            </a:ext>
          </a:extLst>
        </xdr:cNvPr>
        <xdr:cNvPicPr>
          <a:picLocks noChangeAspect="1"/>
        </xdr:cNvPicPr>
      </xdr:nvPicPr>
      <xdr:blipFill>
        <a:blip xmlns:r="http://schemas.openxmlformats.org/officeDocument/2006/relationships" r:embed="rId6"/>
        <a:stretch>
          <a:fillRect/>
        </a:stretch>
      </xdr:blipFill>
      <xdr:spPr>
        <a:xfrm>
          <a:off x="12695465" y="53985435"/>
          <a:ext cx="2041071" cy="1489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44821</xdr:colOff>
      <xdr:row>72</xdr:row>
      <xdr:rowOff>22993</xdr:rowOff>
    </xdr:from>
    <xdr:to>
      <xdr:col>1</xdr:col>
      <xdr:colOff>5198292</xdr:colOff>
      <xdr:row>86</xdr:row>
      <xdr:rowOff>32323</xdr:rowOff>
    </xdr:to>
    <xdr:pic>
      <xdr:nvPicPr>
        <xdr:cNvPr id="2" name="Imagem 1">
          <a:extLst>
            <a:ext uri="{FF2B5EF4-FFF2-40B4-BE49-F238E27FC236}">
              <a16:creationId xmlns:a16="http://schemas.microsoft.com/office/drawing/2014/main" id="{9D8E89EA-E7CD-4895-9F28-5B09F5CF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1" y="24261317"/>
          <a:ext cx="5400000" cy="26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84988</xdr:colOff>
      <xdr:row>57</xdr:row>
      <xdr:rowOff>0</xdr:rowOff>
    </xdr:from>
    <xdr:to>
      <xdr:col>1</xdr:col>
      <xdr:colOff>5238459</xdr:colOff>
      <xdr:row>71</xdr:row>
      <xdr:rowOff>175689</xdr:rowOff>
    </xdr:to>
    <xdr:pic>
      <xdr:nvPicPr>
        <xdr:cNvPr id="3" name="Imagem 2">
          <a:extLst>
            <a:ext uri="{FF2B5EF4-FFF2-40B4-BE49-F238E27FC236}">
              <a16:creationId xmlns:a16="http://schemas.microsoft.com/office/drawing/2014/main" id="{8CFD8CB9-C547-4CDC-A996-A4879AD54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88" y="21380824"/>
          <a:ext cx="5400000" cy="284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5114874</xdr:colOff>
      <xdr:row>56</xdr:row>
      <xdr:rowOff>170026</xdr:rowOff>
    </xdr:from>
    <xdr:to>
      <xdr:col>4</xdr:col>
      <xdr:colOff>379626</xdr:colOff>
      <xdr:row>62</xdr:row>
      <xdr:rowOff>67235</xdr:rowOff>
    </xdr:to>
    <xdr:pic>
      <xdr:nvPicPr>
        <xdr:cNvPr id="4" name="Imagem 3">
          <a:extLst>
            <a:ext uri="{FF2B5EF4-FFF2-40B4-BE49-F238E27FC236}">
              <a16:creationId xmlns:a16="http://schemas.microsoft.com/office/drawing/2014/main" id="{2486E3B4-1F51-4E8F-9593-FDF9279B86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1403" y="21360350"/>
          <a:ext cx="5013870" cy="104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5141078</xdr:colOff>
      <xdr:row>71</xdr:row>
      <xdr:rowOff>163253</xdr:rowOff>
    </xdr:from>
    <xdr:to>
      <xdr:col>4</xdr:col>
      <xdr:colOff>313766</xdr:colOff>
      <xdr:row>80</xdr:row>
      <xdr:rowOff>176498</xdr:rowOff>
    </xdr:to>
    <xdr:pic>
      <xdr:nvPicPr>
        <xdr:cNvPr id="5" name="Imagem 4">
          <a:extLst>
            <a:ext uri="{FF2B5EF4-FFF2-40B4-BE49-F238E27FC236}">
              <a16:creationId xmlns:a16="http://schemas.microsoft.com/office/drawing/2014/main" id="{7D832E63-6DE2-4068-8FAE-2ACA0A091A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87607" y="24211077"/>
          <a:ext cx="4921806" cy="1727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5167754</xdr:colOff>
      <xdr:row>64</xdr:row>
      <xdr:rowOff>133980</xdr:rowOff>
    </xdr:from>
    <xdr:to>
      <xdr:col>4</xdr:col>
      <xdr:colOff>474622</xdr:colOff>
      <xdr:row>70</xdr:row>
      <xdr:rowOff>171550</xdr:rowOff>
    </xdr:to>
    <xdr:pic>
      <xdr:nvPicPr>
        <xdr:cNvPr id="6" name="Imagem 5">
          <a:extLst>
            <a:ext uri="{FF2B5EF4-FFF2-40B4-BE49-F238E27FC236}">
              <a16:creationId xmlns:a16="http://schemas.microsoft.com/office/drawing/2014/main" id="{04C94606-38C2-4E83-B120-A64BC1CEC7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16955" y="22905375"/>
          <a:ext cx="5053379" cy="1167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78</xdr:row>
      <xdr:rowOff>0</xdr:rowOff>
    </xdr:from>
    <xdr:to>
      <xdr:col>4</xdr:col>
      <xdr:colOff>28575</xdr:colOff>
      <xdr:row>78</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0</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182219</xdr:colOff>
      <xdr:row>0</xdr:row>
      <xdr:rowOff>74544</xdr:rowOff>
    </xdr:from>
    <xdr:to>
      <xdr:col>7</xdr:col>
      <xdr:colOff>90849</xdr:colOff>
      <xdr:row>8</xdr:row>
      <xdr:rowOff>252913</xdr:rowOff>
    </xdr:to>
    <xdr:pic>
      <xdr:nvPicPr>
        <xdr:cNvPr id="12" name="Imagem 11">
          <a:extLst>
            <a:ext uri="{FF2B5EF4-FFF2-40B4-BE49-F238E27FC236}">
              <a16:creationId xmlns:a16="http://schemas.microsoft.com/office/drawing/2014/main" id="{50D98F7B-10A4-45E7-AE35-C4CA5A8A0306}"/>
            </a:ext>
          </a:extLst>
        </xdr:cNvPr>
        <xdr:cNvPicPr>
          <a:picLocks noChangeAspect="1"/>
        </xdr:cNvPicPr>
      </xdr:nvPicPr>
      <xdr:blipFill>
        <a:blip xmlns:r="http://schemas.openxmlformats.org/officeDocument/2006/relationships" r:embed="rId1"/>
        <a:stretch>
          <a:fillRect/>
        </a:stretch>
      </xdr:blipFill>
      <xdr:spPr>
        <a:xfrm>
          <a:off x="6617806" y="74544"/>
          <a:ext cx="5400000" cy="3052434"/>
        </a:xfrm>
        <a:prstGeom prst="rect">
          <a:avLst/>
        </a:prstGeom>
      </xdr:spPr>
    </xdr:pic>
    <xdr:clientData/>
  </xdr:twoCellAnchor>
  <xdr:twoCellAnchor editAs="oneCell">
    <xdr:from>
      <xdr:col>11</xdr:col>
      <xdr:colOff>0</xdr:colOff>
      <xdr:row>18</xdr:row>
      <xdr:rowOff>0</xdr:rowOff>
    </xdr:from>
    <xdr:to>
      <xdr:col>21</xdr:col>
      <xdr:colOff>369764</xdr:colOff>
      <xdr:row>25</xdr:row>
      <xdr:rowOff>322498</xdr:rowOff>
    </xdr:to>
    <xdr:pic>
      <xdr:nvPicPr>
        <xdr:cNvPr id="13" name="Imagem 12">
          <a:extLst>
            <a:ext uri="{FF2B5EF4-FFF2-40B4-BE49-F238E27FC236}">
              <a16:creationId xmlns:a16="http://schemas.microsoft.com/office/drawing/2014/main" id="{C6EC6E80-95A6-4C5F-9552-BA7325C6B598}"/>
            </a:ext>
          </a:extLst>
        </xdr:cNvPr>
        <xdr:cNvPicPr>
          <a:picLocks noChangeAspect="1"/>
        </xdr:cNvPicPr>
      </xdr:nvPicPr>
      <xdr:blipFill>
        <a:blip xmlns:r="http://schemas.openxmlformats.org/officeDocument/2006/relationships" r:embed="rId2"/>
        <a:stretch>
          <a:fillRect/>
        </a:stretch>
      </xdr:blipFill>
      <xdr:spPr>
        <a:xfrm>
          <a:off x="14130130" y="6435587"/>
          <a:ext cx="6498894" cy="281556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imone Swiech Bizinelli" id="{205A0757-A6C9-4050-A989-BE8688586E3D}" userId="S::c088436@corp.caixa.gov.br::5cedd884-7daf-40aa-a284-9caaeeee39e3" providerId="AD"/>
  <person displayName="Patricia Goncalves Rodrigues" id="{56EBC79E-D970-4439-92B8-C7AC4AE391BB}" userId="S::c126798@corp.caixa.gov.br::5e84542d-e87e-41f0-b561-afcc493bdb54"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87" dT="2023-08-10T19:30:38.02" personId="{205A0757-A6C9-4050-A989-BE8688586E3D}" id="{B02E5E82-F980-4FC3-A1C4-079557FFFAC6}">
    <text>na cct está 40% para limpeza de banheiros</text>
  </threadedComment>
  <threadedComment ref="L142" dT="2022-09-21T15:30:38.71" personId="{56EBC79E-D970-4439-92B8-C7AC4AE391BB}" id="{5CB23968-A46F-44D5-94A6-1A1B3F555D09}">
    <text>tem que puxar do salário base sem insalubridade/periculosidade - sobre o piso proporcional</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microsoft.com/office/2017/10/relationships/threadedComment" Target="../threadedComments/threadedComment1.xml"/><Relationship Id="rId2" Type="http://schemas.openxmlformats.org/officeDocument/2006/relationships/hyperlink" Target="https://g1.globo.com/ro/rondonia/noticia/2022/12/09/prefeitura-de-porto-velho-reajusta-tarifa-do-transporte-publico-para-r-450.ghtml" TargetMode="External"/><Relationship Id="rId1" Type="http://schemas.openxmlformats.org/officeDocument/2006/relationships/hyperlink" Target="https://www.planalto.gov.br/ccivil_03/_ato2023-2026/2023/mpv/mpv1172.ht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334C3-A480-4033-BBDD-82A02F00FB80}">
  <sheetPr>
    <tabColor rgb="FFFFFF00"/>
  </sheetPr>
  <dimension ref="A1:A19"/>
  <sheetViews>
    <sheetView workbookViewId="0">
      <selection activeCell="A17" sqref="A17"/>
    </sheetView>
  </sheetViews>
  <sheetFormatPr defaultRowHeight="15" x14ac:dyDescent="0.25"/>
  <cols>
    <col min="1" max="1" width="236.28515625" bestFit="1" customWidth="1"/>
  </cols>
  <sheetData>
    <row r="1" spans="1:1" ht="20.25" thickBot="1" x14ac:dyDescent="0.35">
      <c r="A1" s="756" t="s">
        <v>0</v>
      </c>
    </row>
    <row r="3" spans="1:1" x14ac:dyDescent="0.25">
      <c r="A3" t="s">
        <v>1</v>
      </c>
    </row>
    <row r="5" spans="1:1" x14ac:dyDescent="0.25">
      <c r="A5" t="s">
        <v>2</v>
      </c>
    </row>
    <row r="7" spans="1:1" x14ac:dyDescent="0.25">
      <c r="A7" t="s">
        <v>3</v>
      </c>
    </row>
    <row r="9" spans="1:1" x14ac:dyDescent="0.25">
      <c r="A9" t="s">
        <v>4</v>
      </c>
    </row>
    <row r="11" spans="1:1" x14ac:dyDescent="0.25">
      <c r="A11" t="s">
        <v>5</v>
      </c>
    </row>
    <row r="13" spans="1:1" x14ac:dyDescent="0.25">
      <c r="A13" s="757" t="s">
        <v>6</v>
      </c>
    </row>
    <row r="15" spans="1:1" x14ac:dyDescent="0.25">
      <c r="A15" t="s">
        <v>7</v>
      </c>
    </row>
    <row r="17" spans="1:1" ht="60" x14ac:dyDescent="0.25">
      <c r="A17" s="8" t="s">
        <v>8</v>
      </c>
    </row>
    <row r="19" spans="1:1" x14ac:dyDescent="0.25">
      <c r="A19" t="s">
        <v>9</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EA2E-30AD-4897-856C-CF80A3EAB070}">
  <sheetPr codeName="Planilha1"/>
  <dimension ref="A1:BE24"/>
  <sheetViews>
    <sheetView zoomScale="112" zoomScaleNormal="112" workbookViewId="0">
      <selection activeCell="B14" sqref="B14"/>
    </sheetView>
  </sheetViews>
  <sheetFormatPr defaultColWidth="0" defaultRowHeight="15" zeroHeight="1" x14ac:dyDescent="0.25"/>
  <cols>
    <col min="1" max="29" width="3.7109375" customWidth="1"/>
    <col min="30" max="31" width="1.7109375" customWidth="1"/>
    <col min="32" max="54" width="3.7109375" customWidth="1"/>
    <col min="55" max="56" width="1.7109375" customWidth="1"/>
    <col min="57" max="57" width="3.7109375" customWidth="1"/>
    <col min="58" max="16384" width="3.7109375" hidden="1"/>
  </cols>
  <sheetData>
    <row r="1" spans="1:57" x14ac:dyDescent="0.25">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row>
    <row r="2" spans="1:57" s="58" customFormat="1" ht="53.25" customHeight="1" x14ac:dyDescent="0.25"/>
    <row r="3" spans="1:57" s="58" customFormat="1" x14ac:dyDescent="0.25"/>
    <row r="4" spans="1:57" s="58" customFormat="1" ht="7.5" customHeight="1" x14ac:dyDescent="0.25">
      <c r="AD4" s="801"/>
      <c r="AE4" s="801"/>
      <c r="AF4" s="801"/>
      <c r="AG4" s="801"/>
      <c r="AH4" s="801"/>
      <c r="AI4" s="801"/>
      <c r="AJ4" s="801"/>
      <c r="AK4" s="801"/>
      <c r="AL4" s="801"/>
      <c r="AM4" s="801"/>
      <c r="AN4" s="801"/>
      <c r="AO4" s="801"/>
      <c r="AP4" s="801"/>
      <c r="AQ4" s="801"/>
      <c r="AR4" s="801"/>
      <c r="AS4" s="801"/>
      <c r="AT4" s="801"/>
      <c r="AU4" s="801"/>
      <c r="AV4" s="801"/>
      <c r="AW4" s="801"/>
      <c r="AX4" s="801"/>
      <c r="AY4" s="801"/>
      <c r="AZ4" s="801"/>
      <c r="BA4" s="801"/>
      <c r="BB4" s="801"/>
      <c r="BC4" s="801"/>
      <c r="BD4" s="801"/>
    </row>
    <row r="5" spans="1:57" s="58" customFormat="1" ht="7.5" customHeight="1" x14ac:dyDescent="0.25">
      <c r="AD5" s="801"/>
      <c r="AE5" s="804"/>
      <c r="AF5" s="804"/>
      <c r="AG5" s="804"/>
      <c r="AH5" s="804"/>
      <c r="AI5" s="804"/>
      <c r="AJ5" s="804"/>
      <c r="AK5" s="804"/>
      <c r="AL5" s="804"/>
      <c r="AM5" s="804"/>
      <c r="AN5" s="804"/>
      <c r="AO5" s="804"/>
      <c r="AP5" s="804"/>
      <c r="AQ5" s="804"/>
      <c r="AR5" s="804"/>
      <c r="AS5" s="804"/>
      <c r="AT5" s="804"/>
      <c r="AU5" s="804"/>
      <c r="AV5" s="804"/>
      <c r="AW5" s="804"/>
      <c r="AX5" s="804"/>
      <c r="AY5" s="804"/>
      <c r="AZ5" s="804"/>
      <c r="BA5" s="804"/>
      <c r="BB5" s="804"/>
      <c r="BC5" s="804"/>
      <c r="BD5" s="801"/>
    </row>
    <row r="6" spans="1:57" s="58" customFormat="1" x14ac:dyDescent="0.25">
      <c r="AD6" s="801"/>
      <c r="AE6" s="804"/>
      <c r="AF6" s="806" t="s">
        <v>10</v>
      </c>
      <c r="AG6" s="806"/>
      <c r="AH6" s="806"/>
      <c r="AI6" s="806"/>
      <c r="AJ6" s="806"/>
      <c r="AK6" s="806"/>
      <c r="AL6" s="806"/>
      <c r="AM6" s="806"/>
      <c r="AN6" s="806"/>
      <c r="AO6" s="806"/>
      <c r="AP6" s="806"/>
      <c r="AQ6" s="806"/>
      <c r="AR6" s="806"/>
      <c r="AS6" s="806"/>
      <c r="AT6" s="806"/>
      <c r="AU6" s="806"/>
      <c r="AV6" s="806"/>
      <c r="AW6" s="806"/>
      <c r="AX6" s="806"/>
      <c r="AY6" s="806"/>
      <c r="AZ6" s="806"/>
      <c r="BA6" s="806"/>
      <c r="BB6" s="806"/>
      <c r="BC6" s="804"/>
      <c r="BD6" s="801"/>
    </row>
    <row r="7" spans="1:57" x14ac:dyDescent="0.25">
      <c r="A7" s="58"/>
      <c r="B7" s="58"/>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801"/>
      <c r="AE7" s="804"/>
      <c r="AF7" s="806"/>
      <c r="AG7" s="806"/>
      <c r="AH7" s="806"/>
      <c r="AI7" s="806"/>
      <c r="AJ7" s="806"/>
      <c r="AK7" s="806"/>
      <c r="AL7" s="806"/>
      <c r="AM7" s="806"/>
      <c r="AN7" s="806"/>
      <c r="AO7" s="806"/>
      <c r="AP7" s="806"/>
      <c r="AQ7" s="806"/>
      <c r="AR7" s="806"/>
      <c r="AS7" s="806"/>
      <c r="AT7" s="806"/>
      <c r="AU7" s="806"/>
      <c r="AV7" s="806"/>
      <c r="AW7" s="806"/>
      <c r="AX7" s="806"/>
      <c r="AY7" s="806"/>
      <c r="AZ7" s="806"/>
      <c r="BA7" s="806"/>
      <c r="BB7" s="806"/>
      <c r="BC7" s="804"/>
      <c r="BD7" s="801"/>
      <c r="BE7" s="58"/>
    </row>
    <row r="8" spans="1:57" x14ac:dyDescent="0.25">
      <c r="A8" s="58"/>
      <c r="B8" s="58"/>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801"/>
      <c r="AE8" s="804"/>
      <c r="AF8" s="807" t="s">
        <v>11</v>
      </c>
      <c r="AG8" s="807"/>
      <c r="AH8" s="807"/>
      <c r="AI8" s="807"/>
      <c r="AJ8" s="807"/>
      <c r="AK8" s="807"/>
      <c r="AL8" s="807"/>
      <c r="AM8" s="807"/>
      <c r="AN8" s="807"/>
      <c r="AO8" s="807"/>
      <c r="AP8" s="807"/>
      <c r="AQ8" s="807"/>
      <c r="AR8" s="807"/>
      <c r="AS8" s="807"/>
      <c r="AT8" s="807"/>
      <c r="AU8" s="807"/>
      <c r="AV8" s="807"/>
      <c r="AW8" s="807"/>
      <c r="AX8" s="807"/>
      <c r="AY8" s="807"/>
      <c r="AZ8" s="807"/>
      <c r="BA8" s="807"/>
      <c r="BB8" s="807"/>
      <c r="BC8" s="804"/>
      <c r="BD8" s="801"/>
      <c r="BE8" s="58"/>
    </row>
    <row r="9" spans="1:57" x14ac:dyDescent="0.25">
      <c r="A9" s="58"/>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801"/>
      <c r="AE9" s="804"/>
      <c r="AF9" s="803" t="s">
        <v>12</v>
      </c>
      <c r="AG9" s="803"/>
      <c r="AH9" s="803"/>
      <c r="AI9" s="803"/>
      <c r="AJ9" s="803"/>
      <c r="AK9" s="803"/>
      <c r="AL9" s="803"/>
      <c r="AM9" s="803"/>
      <c r="AN9" s="803"/>
      <c r="AO9" s="803"/>
      <c r="AP9" s="803"/>
      <c r="AQ9" s="803"/>
      <c r="AR9" s="803"/>
      <c r="AS9" s="803"/>
      <c r="AT9" s="803"/>
      <c r="AU9" s="803"/>
      <c r="AV9" s="803"/>
      <c r="AW9" s="803"/>
      <c r="AX9" s="803"/>
      <c r="AY9" s="803"/>
      <c r="AZ9" s="803"/>
      <c r="BA9" s="803"/>
      <c r="BB9" s="803"/>
      <c r="BC9" s="804"/>
      <c r="BD9" s="801"/>
      <c r="BE9" s="58"/>
    </row>
    <row r="10" spans="1:57" x14ac:dyDescent="0.25">
      <c r="A10" s="58"/>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801"/>
      <c r="AE10" s="804"/>
      <c r="AF10" s="62" t="s">
        <v>13</v>
      </c>
      <c r="AG10" s="62"/>
      <c r="AH10" s="62"/>
      <c r="AI10" s="62"/>
      <c r="AJ10" s="62"/>
      <c r="AK10" s="62"/>
      <c r="AL10" s="62"/>
      <c r="AM10" s="62"/>
      <c r="AN10" s="62"/>
      <c r="AO10" s="62"/>
      <c r="AP10" s="62"/>
      <c r="AQ10" s="62"/>
      <c r="AR10" s="62"/>
      <c r="AS10" s="62"/>
      <c r="AT10" s="62"/>
      <c r="AU10" s="62"/>
      <c r="AV10" s="62"/>
      <c r="AW10" s="62"/>
      <c r="AX10" s="62"/>
      <c r="AY10" s="62"/>
      <c r="AZ10" s="62"/>
      <c r="BA10" s="62"/>
      <c r="BB10" s="62"/>
      <c r="BC10" s="804"/>
      <c r="BD10" s="801"/>
      <c r="BE10" s="58"/>
    </row>
    <row r="11" spans="1:57" x14ac:dyDescent="0.25">
      <c r="A11" s="58"/>
      <c r="B11" s="58"/>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801"/>
      <c r="AE11" s="804"/>
      <c r="AF11" s="803" t="s">
        <v>14</v>
      </c>
      <c r="AG11" s="803"/>
      <c r="AH11" s="803"/>
      <c r="AI11" s="803"/>
      <c r="AJ11" s="803"/>
      <c r="AK11" s="803"/>
      <c r="AL11" s="803"/>
      <c r="AM11" s="803"/>
      <c r="AN11" s="803"/>
      <c r="AO11" s="803"/>
      <c r="AP11" s="803"/>
      <c r="AQ11" s="803"/>
      <c r="AR11" s="803"/>
      <c r="AS11" s="803"/>
      <c r="AT11" s="803"/>
      <c r="AU11" s="803"/>
      <c r="AV11" s="803"/>
      <c r="AW11" s="803"/>
      <c r="AX11" s="803"/>
      <c r="AY11" s="803"/>
      <c r="AZ11" s="803"/>
      <c r="BA11" s="803"/>
      <c r="BB11" s="803"/>
      <c r="BC11" s="804"/>
      <c r="BD11" s="801"/>
      <c r="BE11" s="58"/>
    </row>
    <row r="12" spans="1:57" x14ac:dyDescent="0.25">
      <c r="A12" s="58"/>
      <c r="B12" s="58"/>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801"/>
      <c r="AE12" s="804"/>
      <c r="AF12" s="62" t="s">
        <v>15</v>
      </c>
      <c r="AG12" s="59"/>
      <c r="AH12" s="59"/>
      <c r="AI12" s="59"/>
      <c r="AJ12" s="59"/>
      <c r="AK12" s="59"/>
      <c r="AL12" s="59"/>
      <c r="AM12" s="59"/>
      <c r="AN12" s="59"/>
      <c r="AO12" s="59"/>
      <c r="AP12" s="59"/>
      <c r="AQ12" s="59"/>
      <c r="AR12" s="59"/>
      <c r="AS12" s="59"/>
      <c r="AT12" s="59"/>
      <c r="AU12" s="59"/>
      <c r="AV12" s="59"/>
      <c r="AW12" s="59"/>
      <c r="AX12" s="59"/>
      <c r="AY12" s="59"/>
      <c r="AZ12" s="59"/>
      <c r="BA12" s="59"/>
      <c r="BB12" s="59"/>
      <c r="BC12" s="804"/>
      <c r="BD12" s="801"/>
      <c r="BE12" s="58"/>
    </row>
    <row r="13" spans="1:57" x14ac:dyDescent="0.25">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801"/>
      <c r="AE13" s="804"/>
      <c r="AF13" s="803" t="s">
        <v>16</v>
      </c>
      <c r="AG13" s="803"/>
      <c r="AH13" s="803"/>
      <c r="AI13" s="803"/>
      <c r="AJ13" s="803"/>
      <c r="AK13" s="803"/>
      <c r="AL13" s="803"/>
      <c r="AM13" s="803"/>
      <c r="AN13" s="803"/>
      <c r="AO13" s="803"/>
      <c r="AP13" s="803"/>
      <c r="AQ13" s="803"/>
      <c r="AR13" s="803"/>
      <c r="AS13" s="803"/>
      <c r="AT13" s="803"/>
      <c r="AU13" s="803"/>
      <c r="AV13" s="803"/>
      <c r="AW13" s="803"/>
      <c r="AX13" s="803"/>
      <c r="AY13" s="803"/>
      <c r="AZ13" s="803"/>
      <c r="BA13" s="803"/>
      <c r="BB13" s="803"/>
      <c r="BC13" s="804"/>
      <c r="BD13" s="801"/>
      <c r="BE13" s="58"/>
    </row>
    <row r="14" spans="1:57" x14ac:dyDescent="0.25">
      <c r="A14" s="58"/>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801"/>
      <c r="AE14" s="804"/>
      <c r="AF14" s="805" t="s">
        <v>17</v>
      </c>
      <c r="AG14" s="805"/>
      <c r="AH14" s="805"/>
      <c r="AI14" s="805"/>
      <c r="AJ14" s="805"/>
      <c r="AK14" s="805"/>
      <c r="AL14" s="805"/>
      <c r="AM14" s="805"/>
      <c r="AN14" s="805"/>
      <c r="AO14" s="805"/>
      <c r="AP14" s="805"/>
      <c r="AQ14" s="805"/>
      <c r="AR14" s="805"/>
      <c r="AS14" s="805"/>
      <c r="AT14" s="805"/>
      <c r="AU14" s="805"/>
      <c r="AV14" s="805"/>
      <c r="AW14" s="805"/>
      <c r="AX14" s="805"/>
      <c r="AY14" s="805"/>
      <c r="AZ14" s="805"/>
      <c r="BA14" s="805"/>
      <c r="BB14" s="805"/>
      <c r="BC14" s="804"/>
      <c r="BD14" s="801"/>
      <c r="BE14" s="58"/>
    </row>
    <row r="15" spans="1:57" x14ac:dyDescent="0.25">
      <c r="A15" s="58"/>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801"/>
      <c r="AE15" s="804"/>
      <c r="AF15" s="803" t="s">
        <v>18</v>
      </c>
      <c r="AG15" s="803"/>
      <c r="AH15" s="803"/>
      <c r="AI15" s="803"/>
      <c r="AJ15" s="803"/>
      <c r="AK15" s="803"/>
      <c r="AL15" s="803"/>
      <c r="AM15" s="803"/>
      <c r="AN15" s="803"/>
      <c r="AO15" s="803"/>
      <c r="AP15" s="803"/>
      <c r="AQ15" s="803"/>
      <c r="AR15" s="803"/>
      <c r="AS15" s="803"/>
      <c r="AT15" s="803"/>
      <c r="AU15" s="803"/>
      <c r="AV15" s="803"/>
      <c r="AW15" s="803"/>
      <c r="AX15" s="803"/>
      <c r="AY15" s="803"/>
      <c r="AZ15" s="803"/>
      <c r="BA15" s="803"/>
      <c r="BB15" s="803"/>
      <c r="BC15" s="804"/>
      <c r="BD15" s="801"/>
      <c r="BE15" s="58"/>
    </row>
    <row r="16" spans="1:57" x14ac:dyDescent="0.25">
      <c r="A16" s="58"/>
      <c r="B16" s="58"/>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801"/>
      <c r="AE16" s="804"/>
      <c r="AF16" s="802" t="s">
        <v>19</v>
      </c>
      <c r="AG16" s="802"/>
      <c r="AH16" s="802"/>
      <c r="AI16" s="802"/>
      <c r="AJ16" s="802"/>
      <c r="AK16" s="802"/>
      <c r="AL16" s="802"/>
      <c r="AM16" s="802"/>
      <c r="AN16" s="802"/>
      <c r="AO16" s="802"/>
      <c r="AP16" s="802"/>
      <c r="AQ16" s="802"/>
      <c r="AR16" s="802"/>
      <c r="AS16" s="802"/>
      <c r="AT16" s="802"/>
      <c r="AU16" s="802"/>
      <c r="AV16" s="802"/>
      <c r="AW16" s="802"/>
      <c r="AX16" s="802"/>
      <c r="AY16" s="802"/>
      <c r="AZ16" s="802"/>
      <c r="BA16" s="802"/>
      <c r="BB16" s="802"/>
      <c r="BC16" s="804"/>
      <c r="BD16" s="801"/>
      <c r="BE16" s="58"/>
    </row>
    <row r="17" spans="1:57" x14ac:dyDescent="0.25">
      <c r="A17" s="58"/>
      <c r="B17" s="58"/>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801"/>
      <c r="AE17" s="804"/>
      <c r="AF17" s="802"/>
      <c r="AG17" s="802"/>
      <c r="AH17" s="802"/>
      <c r="AI17" s="802"/>
      <c r="AJ17" s="802"/>
      <c r="AK17" s="802"/>
      <c r="AL17" s="802"/>
      <c r="AM17" s="802"/>
      <c r="AN17" s="802"/>
      <c r="AO17" s="802"/>
      <c r="AP17" s="802"/>
      <c r="AQ17" s="802"/>
      <c r="AR17" s="802"/>
      <c r="AS17" s="802"/>
      <c r="AT17" s="802"/>
      <c r="AU17" s="802"/>
      <c r="AV17" s="802"/>
      <c r="AW17" s="802"/>
      <c r="AX17" s="802"/>
      <c r="AY17" s="802"/>
      <c r="AZ17" s="802"/>
      <c r="BA17" s="802"/>
      <c r="BB17" s="802"/>
      <c r="BC17" s="804"/>
      <c r="BD17" s="801"/>
      <c r="BE17" s="58"/>
    </row>
    <row r="18" spans="1:57" x14ac:dyDescent="0.25">
      <c r="A18" s="58"/>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801"/>
      <c r="AE18" s="804"/>
      <c r="AF18" s="803" t="s">
        <v>20</v>
      </c>
      <c r="AG18" s="803"/>
      <c r="AH18" s="803"/>
      <c r="AI18" s="803"/>
      <c r="AJ18" s="803"/>
      <c r="AK18" s="803"/>
      <c r="AL18" s="803"/>
      <c r="AM18" s="803"/>
      <c r="AN18" s="803"/>
      <c r="AO18" s="803"/>
      <c r="AP18" s="803"/>
      <c r="AQ18" s="803"/>
      <c r="AR18" s="803"/>
      <c r="AS18" s="803"/>
      <c r="AT18" s="803"/>
      <c r="AU18" s="803"/>
      <c r="AV18" s="803"/>
      <c r="AW18" s="803"/>
      <c r="AX18" s="803"/>
      <c r="AY18" s="803"/>
      <c r="AZ18" s="803"/>
      <c r="BA18" s="803"/>
      <c r="BB18" s="803"/>
      <c r="BC18" s="804"/>
      <c r="BD18" s="801"/>
      <c r="BE18" s="58"/>
    </row>
    <row r="19" spans="1:57"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801"/>
      <c r="AE19" s="804"/>
      <c r="AF19" s="803" t="s">
        <v>21</v>
      </c>
      <c r="AG19" s="803"/>
      <c r="AH19" s="803"/>
      <c r="AI19" s="803"/>
      <c r="AJ19" s="803"/>
      <c r="AK19" s="803"/>
      <c r="AL19" s="803"/>
      <c r="AM19" s="803"/>
      <c r="AN19" s="803"/>
      <c r="AO19" s="803"/>
      <c r="AP19" s="803"/>
      <c r="AQ19" s="803"/>
      <c r="AR19" s="803"/>
      <c r="AS19" s="803"/>
      <c r="AT19" s="803"/>
      <c r="AU19" s="803"/>
      <c r="AV19" s="803"/>
      <c r="AW19" s="803"/>
      <c r="AX19" s="803"/>
      <c r="AY19" s="803"/>
      <c r="AZ19" s="803"/>
      <c r="BA19" s="803"/>
      <c r="BB19" s="803"/>
      <c r="BC19" s="804"/>
      <c r="BD19" s="801"/>
      <c r="BE19" s="58"/>
    </row>
    <row r="20" spans="1:57" x14ac:dyDescent="0.25">
      <c r="A20" s="58"/>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801"/>
      <c r="AE20" s="804"/>
      <c r="AF20" s="803" t="s">
        <v>22</v>
      </c>
      <c r="AG20" s="803"/>
      <c r="AH20" s="803"/>
      <c r="AI20" s="803"/>
      <c r="AJ20" s="803"/>
      <c r="AK20" s="803"/>
      <c r="AL20" s="803"/>
      <c r="AM20" s="803"/>
      <c r="AN20" s="803"/>
      <c r="AO20" s="803"/>
      <c r="AP20" s="803"/>
      <c r="AQ20" s="803"/>
      <c r="AR20" s="803"/>
      <c r="AS20" s="803"/>
      <c r="AT20" s="803"/>
      <c r="AU20" s="803"/>
      <c r="AV20" s="803"/>
      <c r="AW20" s="803"/>
      <c r="AX20" s="803"/>
      <c r="AY20" s="803"/>
      <c r="AZ20" s="803"/>
      <c r="BA20" s="803"/>
      <c r="BB20" s="803"/>
      <c r="BC20" s="804"/>
      <c r="BD20" s="801"/>
      <c r="BE20" s="58"/>
    </row>
    <row r="21" spans="1:57" ht="7.5" customHeight="1" x14ac:dyDescent="0.25">
      <c r="A21" s="58"/>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801"/>
      <c r="AE21" s="804"/>
      <c r="AF21" s="804"/>
      <c r="AG21" s="804"/>
      <c r="AH21" s="804"/>
      <c r="AI21" s="804"/>
      <c r="AJ21" s="804"/>
      <c r="AK21" s="804"/>
      <c r="AL21" s="804"/>
      <c r="AM21" s="804"/>
      <c r="AN21" s="804"/>
      <c r="AO21" s="804"/>
      <c r="AP21" s="804"/>
      <c r="AQ21" s="804"/>
      <c r="AR21" s="804"/>
      <c r="AS21" s="804"/>
      <c r="AT21" s="804"/>
      <c r="AU21" s="804"/>
      <c r="AV21" s="804"/>
      <c r="AW21" s="804"/>
      <c r="AX21" s="804"/>
      <c r="AY21" s="804"/>
      <c r="AZ21" s="804"/>
      <c r="BA21" s="804"/>
      <c r="BB21" s="804"/>
      <c r="BC21" s="804"/>
      <c r="BD21" s="801"/>
      <c r="BE21" s="58"/>
    </row>
    <row r="22" spans="1:57" ht="7.5" customHeight="1" x14ac:dyDescent="0.25">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801"/>
      <c r="AE22" s="801"/>
      <c r="AF22" s="801"/>
      <c r="AG22" s="801"/>
      <c r="AH22" s="801"/>
      <c r="AI22" s="801"/>
      <c r="AJ22" s="801"/>
      <c r="AK22" s="801"/>
      <c r="AL22" s="801"/>
      <c r="AM22" s="801"/>
      <c r="AN22" s="801"/>
      <c r="AO22" s="801"/>
      <c r="AP22" s="801"/>
      <c r="AQ22" s="801"/>
      <c r="AR22" s="801"/>
      <c r="AS22" s="801"/>
      <c r="AT22" s="801"/>
      <c r="AU22" s="801"/>
      <c r="AV22" s="801"/>
      <c r="AW22" s="801"/>
      <c r="AX22" s="801"/>
      <c r="AY22" s="801"/>
      <c r="AZ22" s="801"/>
      <c r="BA22" s="801"/>
      <c r="BB22" s="801"/>
      <c r="BC22" s="801"/>
      <c r="BD22" s="801"/>
      <c r="BE22" s="58"/>
    </row>
    <row r="23" spans="1:57"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row>
    <row r="24" spans="1:57" x14ac:dyDescent="0.25">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row>
  </sheetData>
  <mergeCells count="19">
    <mergeCell ref="AD4:BD4"/>
    <mergeCell ref="AF13:BB13"/>
    <mergeCell ref="AF14:BB14"/>
    <mergeCell ref="AF15:BB15"/>
    <mergeCell ref="AF18:BB18"/>
    <mergeCell ref="AF6:BB7"/>
    <mergeCell ref="AF8:BB8"/>
    <mergeCell ref="AF9:BB9"/>
    <mergeCell ref="AF11:BB11"/>
    <mergeCell ref="AE5:AE21"/>
    <mergeCell ref="BC5:BC21"/>
    <mergeCell ref="AF21:BB21"/>
    <mergeCell ref="AD5:AD22"/>
    <mergeCell ref="AE22:BC22"/>
    <mergeCell ref="AF16:BB17"/>
    <mergeCell ref="BD5:BD22"/>
    <mergeCell ref="AF19:BB19"/>
    <mergeCell ref="AF5:BB5"/>
    <mergeCell ref="AF20:BB20"/>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9"/>
  </sheetPr>
  <dimension ref="A1:BS266"/>
  <sheetViews>
    <sheetView showGridLines="0" topLeftCell="A18" zoomScale="70" zoomScaleNormal="70" zoomScaleSheetLayoutView="160" workbookViewId="0">
      <selection activeCell="K91" sqref="K91"/>
    </sheetView>
  </sheetViews>
  <sheetFormatPr defaultColWidth="9.140625" defaultRowHeight="12.75" x14ac:dyDescent="0.25"/>
  <cols>
    <col min="1" max="1" width="58.28515625" style="38" bestFit="1" customWidth="1"/>
    <col min="2" max="2" width="20.7109375" style="38" customWidth="1"/>
    <col min="3" max="3" width="25.7109375" style="38" customWidth="1"/>
    <col min="4" max="4" width="20.7109375" style="38" customWidth="1"/>
    <col min="5" max="5" width="20.5703125" style="38" customWidth="1"/>
    <col min="6" max="6" width="27.28515625" style="38" customWidth="1"/>
    <col min="7" max="7" width="15.42578125" style="38" bestFit="1" customWidth="1"/>
    <col min="8" max="8" width="17.7109375" style="38" customWidth="1"/>
    <col min="9" max="9" width="20.7109375" style="38" customWidth="1"/>
    <col min="10" max="10" width="23.7109375" style="38" customWidth="1"/>
    <col min="11" max="11" width="19.7109375" style="38" customWidth="1"/>
    <col min="12" max="12" width="24.85546875" style="38" customWidth="1"/>
    <col min="13" max="13" width="67.28515625" style="38" customWidth="1"/>
    <col min="14" max="14" width="65.28515625" style="38" customWidth="1"/>
    <col min="15" max="16" width="11.5703125" style="38" bestFit="1" customWidth="1"/>
    <col min="17" max="67" width="9.140625" style="38"/>
    <col min="68" max="68" width="78.140625" style="39" hidden="1" customWidth="1"/>
    <col min="69" max="69" width="12" style="39" hidden="1" customWidth="1"/>
    <col min="70" max="71" width="9.140625" style="38" hidden="1" customWidth="1"/>
    <col min="72" max="73" width="9.140625" style="38" customWidth="1"/>
    <col min="74" max="16384" width="9.140625" style="38"/>
  </cols>
  <sheetData>
    <row r="1" spans="1:71" s="45" customFormat="1" ht="27" customHeight="1" thickBot="1" x14ac:dyDescent="0.3">
      <c r="A1" s="875" t="str">
        <f>CONCATENATE("ENTRADA DE DADOS - ESTADO DO ",D8)</f>
        <v>ENTRADA DE DADOS - ESTADO DO RONDÔNIA</v>
      </c>
      <c r="B1" s="875"/>
      <c r="C1" s="875"/>
      <c r="D1" s="875"/>
      <c r="E1" s="875"/>
      <c r="F1" s="875"/>
      <c r="G1" s="875"/>
      <c r="H1" s="875"/>
      <c r="I1" s="875"/>
      <c r="J1" s="875"/>
      <c r="K1" s="875"/>
      <c r="L1" s="875"/>
      <c r="BP1" s="46"/>
      <c r="BQ1" s="46"/>
    </row>
    <row r="2" spans="1:71" s="36" customFormat="1" ht="6" customHeight="1" thickBot="1" x14ac:dyDescent="0.3">
      <c r="A2" s="884"/>
      <c r="B2" s="808"/>
      <c r="C2" s="808"/>
      <c r="D2" s="808"/>
      <c r="E2" s="808"/>
      <c r="F2" s="808"/>
      <c r="G2" s="808"/>
      <c r="H2" s="808"/>
      <c r="I2" s="808"/>
      <c r="J2" s="808"/>
      <c r="K2" s="808"/>
      <c r="BP2" s="37"/>
      <c r="BQ2" s="37"/>
    </row>
    <row r="3" spans="1:71" s="36" customFormat="1" ht="30" customHeight="1" thickBot="1" x14ac:dyDescent="0.3">
      <c r="A3" s="836" t="s">
        <v>23</v>
      </c>
      <c r="B3" s="836"/>
      <c r="C3" s="836"/>
      <c r="D3" s="836"/>
      <c r="E3" s="836"/>
      <c r="F3" s="836"/>
      <c r="G3" s="836"/>
      <c r="H3" s="836"/>
      <c r="I3" s="836"/>
      <c r="J3" s="836"/>
      <c r="K3" s="836"/>
      <c r="L3" s="836"/>
      <c r="BP3" s="37"/>
      <c r="BQ3" s="37"/>
    </row>
    <row r="4" spans="1:71" ht="6" customHeight="1" thickBot="1" x14ac:dyDescent="0.3">
      <c r="A4" s="64"/>
      <c r="B4" s="855"/>
      <c r="C4" s="855"/>
      <c r="D4" s="855"/>
      <c r="E4" s="855"/>
      <c r="F4" s="855"/>
      <c r="G4" s="855"/>
      <c r="H4" s="855"/>
      <c r="I4" s="855"/>
      <c r="J4" s="855"/>
      <c r="K4" s="855"/>
    </row>
    <row r="5" spans="1:71" ht="30" customHeight="1" thickBot="1" x14ac:dyDescent="0.3">
      <c r="A5" s="824" t="s">
        <v>24</v>
      </c>
      <c r="B5" s="824"/>
      <c r="C5" s="824"/>
      <c r="D5" s="876" t="s">
        <v>25</v>
      </c>
      <c r="E5" s="876"/>
      <c r="F5" s="876"/>
      <c r="G5" s="876"/>
      <c r="H5" s="876"/>
      <c r="I5" s="876"/>
      <c r="J5" s="876"/>
      <c r="K5" s="876"/>
      <c r="L5" s="876"/>
      <c r="P5" s="40"/>
      <c r="Q5" s="40"/>
      <c r="R5" s="40"/>
      <c r="S5" s="40"/>
      <c r="T5" s="40"/>
      <c r="U5" s="40"/>
      <c r="V5" s="40"/>
      <c r="BP5" s="40" t="s">
        <v>26</v>
      </c>
      <c r="BS5" s="38">
        <v>12</v>
      </c>
    </row>
    <row r="6" spans="1:71" ht="30" customHeight="1" thickBot="1" x14ac:dyDescent="0.3">
      <c r="A6" s="824" t="s">
        <v>27</v>
      </c>
      <c r="B6" s="824"/>
      <c r="C6" s="824"/>
      <c r="D6" s="876"/>
      <c r="E6" s="876"/>
      <c r="F6" s="876"/>
      <c r="G6" s="876"/>
      <c r="H6" s="876"/>
      <c r="I6" s="876"/>
      <c r="J6" s="876"/>
      <c r="K6" s="876"/>
      <c r="L6" s="876"/>
      <c r="BP6" s="40" t="s">
        <v>25</v>
      </c>
      <c r="BS6" s="38">
        <v>24</v>
      </c>
    </row>
    <row r="7" spans="1:71" ht="30" customHeight="1" thickBot="1" x14ac:dyDescent="0.3">
      <c r="A7" s="824" t="s">
        <v>28</v>
      </c>
      <c r="B7" s="824"/>
      <c r="C7" s="824"/>
      <c r="D7" s="876"/>
      <c r="E7" s="876"/>
      <c r="F7" s="876"/>
      <c r="G7" s="876"/>
      <c r="H7" s="876"/>
      <c r="I7" s="876"/>
      <c r="J7" s="876"/>
      <c r="K7" s="876"/>
      <c r="L7" s="876"/>
      <c r="BP7" s="40" t="s">
        <v>29</v>
      </c>
      <c r="BS7" s="38">
        <v>30</v>
      </c>
    </row>
    <row r="8" spans="1:71" ht="30" customHeight="1" thickBot="1" x14ac:dyDescent="0.3">
      <c r="A8" s="824" t="s">
        <v>30</v>
      </c>
      <c r="B8" s="824"/>
      <c r="C8" s="824"/>
      <c r="D8" s="876" t="s">
        <v>31</v>
      </c>
      <c r="E8" s="876"/>
      <c r="F8" s="876"/>
      <c r="G8" s="876"/>
      <c r="H8" s="876"/>
      <c r="I8" s="876"/>
      <c r="J8" s="876"/>
      <c r="K8" s="876"/>
      <c r="L8" s="876"/>
      <c r="BS8" s="38">
        <v>60</v>
      </c>
    </row>
    <row r="9" spans="1:71" ht="30" customHeight="1" thickBot="1" x14ac:dyDescent="0.3">
      <c r="A9" s="878" t="s">
        <v>32</v>
      </c>
      <c r="B9" s="879"/>
      <c r="C9" s="880"/>
      <c r="D9" s="876">
        <v>12</v>
      </c>
      <c r="E9" s="876"/>
      <c r="F9" s="876"/>
      <c r="G9" s="876"/>
      <c r="H9" s="876"/>
      <c r="I9" s="876"/>
      <c r="J9" s="876"/>
      <c r="K9" s="876"/>
      <c r="L9" s="876"/>
      <c r="BP9" s="39" t="s">
        <v>33</v>
      </c>
      <c r="BQ9" s="39" t="s">
        <v>34</v>
      </c>
    </row>
    <row r="10" spans="1:71" ht="30" customHeight="1" thickBot="1" x14ac:dyDescent="0.3">
      <c r="A10" s="881"/>
      <c r="B10" s="882"/>
      <c r="C10" s="883"/>
      <c r="D10" s="859" t="s">
        <v>35</v>
      </c>
      <c r="E10" s="859"/>
      <c r="F10" s="857">
        <v>45490</v>
      </c>
      <c r="G10" s="858"/>
      <c r="H10" s="859" t="s">
        <v>36</v>
      </c>
      <c r="I10" s="859"/>
      <c r="J10" s="857">
        <v>45854</v>
      </c>
      <c r="K10" s="858"/>
      <c r="L10" s="758">
        <f>ROUND((J10-F10)/30,0)</f>
        <v>12</v>
      </c>
    </row>
    <row r="11" spans="1:71" ht="30" customHeight="1" thickBot="1" x14ac:dyDescent="0.3">
      <c r="A11" s="824" t="s">
        <v>37</v>
      </c>
      <c r="B11" s="824"/>
      <c r="C11" s="824"/>
      <c r="D11" s="859" t="s">
        <v>38</v>
      </c>
      <c r="E11" s="859"/>
      <c r="F11" s="837">
        <v>8</v>
      </c>
      <c r="G11" s="838"/>
      <c r="H11" s="859" t="s">
        <v>39</v>
      </c>
      <c r="I11" s="859"/>
      <c r="J11" s="837">
        <v>0</v>
      </c>
      <c r="K11" s="838"/>
      <c r="L11" s="865"/>
    </row>
    <row r="12" spans="1:71" ht="30" customHeight="1" thickBot="1" x14ac:dyDescent="0.3">
      <c r="A12" s="824"/>
      <c r="B12" s="824"/>
      <c r="C12" s="824"/>
      <c r="D12" s="859" t="s">
        <v>40</v>
      </c>
      <c r="E12" s="859"/>
      <c r="F12" s="837">
        <v>25</v>
      </c>
      <c r="G12" s="838"/>
      <c r="H12" s="859" t="s">
        <v>41</v>
      </c>
      <c r="I12" s="859"/>
      <c r="J12" s="837">
        <v>0</v>
      </c>
      <c r="K12" s="838"/>
      <c r="L12" s="865"/>
    </row>
    <row r="13" spans="1:71" ht="30" customHeight="1" thickBot="1" x14ac:dyDescent="0.3">
      <c r="A13" s="824" t="s">
        <v>42</v>
      </c>
      <c r="B13" s="824"/>
      <c r="C13" s="824"/>
      <c r="D13" s="823" t="s">
        <v>43</v>
      </c>
      <c r="E13" s="823"/>
      <c r="F13" s="823"/>
      <c r="G13" s="823"/>
      <c r="H13" s="823"/>
      <c r="I13" s="823"/>
      <c r="J13" s="823"/>
      <c r="K13" s="823"/>
      <c r="L13" s="823"/>
      <c r="BP13" s="39" t="s">
        <v>44</v>
      </c>
      <c r="BQ13" s="39" t="s">
        <v>45</v>
      </c>
    </row>
    <row r="14" spans="1:71" ht="30" customHeight="1" thickBot="1" x14ac:dyDescent="0.3">
      <c r="A14" s="824" t="s">
        <v>46</v>
      </c>
      <c r="B14" s="824"/>
      <c r="C14" s="824"/>
      <c r="D14" s="860" t="str">
        <f>IF($D$5="Prestação de serviços de apoio administrativo","Processo não prevê contratação de serviços de Limpeza e Conservação","Metro quadrado manutenido mensalmente")</f>
        <v>Metro quadrado manutenido mensalmente</v>
      </c>
      <c r="E14" s="860"/>
      <c r="F14" s="860"/>
      <c r="G14" s="860"/>
      <c r="H14" s="860"/>
      <c r="I14" s="860"/>
      <c r="J14" s="860"/>
      <c r="K14" s="860"/>
      <c r="L14" s="860"/>
      <c r="BP14" s="39" t="s">
        <v>47</v>
      </c>
      <c r="BQ14" s="39" t="s">
        <v>34</v>
      </c>
    </row>
    <row r="15" spans="1:71" ht="30" customHeight="1" thickBot="1" x14ac:dyDescent="0.3">
      <c r="A15" s="824" t="s">
        <v>48</v>
      </c>
      <c r="B15" s="824"/>
      <c r="C15" s="824"/>
      <c r="D15" s="823" t="str">
        <f>IF($D$5="Prestação de serviços de apoio administrativo","processo não prevê contratação de serviços de Limpeza e Conservação","Metro quadrado manutenido mensalmente")</f>
        <v>Metro quadrado manutenido mensalmente</v>
      </c>
      <c r="E15" s="823"/>
      <c r="F15" s="823"/>
      <c r="G15" s="823"/>
      <c r="H15" s="823"/>
      <c r="I15" s="823"/>
      <c r="J15" s="823"/>
      <c r="K15" s="823"/>
      <c r="L15" s="823"/>
      <c r="BP15" s="39" t="s">
        <v>49</v>
      </c>
      <c r="BQ15" s="39" t="s">
        <v>34</v>
      </c>
    </row>
    <row r="16" spans="1:71" ht="27.75" customHeight="1" thickBot="1" x14ac:dyDescent="0.3">
      <c r="A16" s="808"/>
      <c r="B16" s="808"/>
      <c r="C16" s="808"/>
      <c r="D16" s="808"/>
      <c r="E16" s="808"/>
      <c r="F16" s="808"/>
      <c r="G16" s="808"/>
      <c r="H16" s="808"/>
      <c r="I16" s="808"/>
      <c r="J16" s="808"/>
      <c r="BP16" s="39" t="s">
        <v>50</v>
      </c>
      <c r="BQ16" s="39" t="s">
        <v>45</v>
      </c>
    </row>
    <row r="17" spans="1:69" ht="30" customHeight="1" thickBot="1" x14ac:dyDescent="0.3">
      <c r="A17" s="861" t="str">
        <f>IF($D$5="Prestação de serviços de apoio administrativo","DIMENSIONAMENTO DAS UNIDADES ATENDIDAS NÃO NECESSÁRIO","DIMENSIONAMENTO DAS UNIDADES ATENDIDAS - GERAL")</f>
        <v>DIMENSIONAMENTO DAS UNIDADES ATENDIDAS - GERAL</v>
      </c>
      <c r="B17" s="862"/>
      <c r="C17" s="862"/>
      <c r="D17" s="862"/>
      <c r="E17" s="862"/>
      <c r="F17" s="862"/>
      <c r="G17" s="862"/>
      <c r="H17" s="862"/>
      <c r="I17" s="862"/>
      <c r="J17" s="862"/>
      <c r="K17" s="862"/>
      <c r="L17" s="863"/>
      <c r="M17" s="56"/>
      <c r="BP17" s="39" t="s">
        <v>51</v>
      </c>
      <c r="BQ17" s="39" t="s">
        <v>45</v>
      </c>
    </row>
    <row r="18" spans="1:69" ht="19.5" customHeight="1" thickBot="1" x14ac:dyDescent="0.3">
      <c r="A18" s="904"/>
      <c r="B18" s="904"/>
      <c r="C18" s="904"/>
      <c r="D18" s="904"/>
      <c r="E18" s="904"/>
      <c r="F18" s="904"/>
      <c r="G18" s="904"/>
      <c r="H18" s="904"/>
      <c r="I18" s="904"/>
      <c r="J18" s="904"/>
      <c r="K18" s="904"/>
      <c r="L18" s="904"/>
      <c r="M18" s="56"/>
    </row>
    <row r="19" spans="1:69" ht="30" customHeight="1" thickBot="1" x14ac:dyDescent="0.3">
      <c r="A19" s="903" t="s">
        <v>52</v>
      </c>
      <c r="B19" s="903"/>
      <c r="C19" s="903"/>
      <c r="D19" s="903"/>
      <c r="E19" s="903"/>
      <c r="F19" s="903"/>
      <c r="G19" s="903"/>
      <c r="H19" s="903"/>
      <c r="I19" s="903"/>
      <c r="J19" s="903"/>
      <c r="K19" s="903"/>
      <c r="L19" s="903"/>
      <c r="M19" s="56"/>
    </row>
    <row r="20" spans="1:69" ht="6" customHeight="1" thickBot="1" x14ac:dyDescent="0.3">
      <c r="A20" s="70"/>
      <c r="B20" s="70"/>
      <c r="C20" s="70"/>
      <c r="D20" s="70"/>
      <c r="E20" s="70"/>
      <c r="F20" s="70"/>
      <c r="G20" s="70"/>
      <c r="H20" s="70"/>
      <c r="I20" s="70"/>
      <c r="J20" s="70"/>
      <c r="K20" s="77"/>
      <c r="L20" s="77"/>
    </row>
    <row r="21" spans="1:69" ht="25.5" customHeight="1" thickBot="1" x14ac:dyDescent="0.3">
      <c r="A21" s="824" t="str">
        <f>IF($D$5="Prestação de serviços de apoio administrativo","","Volumes de cada item do objeto - parte fixa:")</f>
        <v>Volumes de cada item do objeto - parte fixa:</v>
      </c>
      <c r="B21" s="824" t="str">
        <f>IF($D$5="Prestação de serviços de apoio administrativo","","Observações:")</f>
        <v>Observações:</v>
      </c>
      <c r="C21" s="824"/>
      <c r="D21" s="824"/>
      <c r="E21" s="824"/>
      <c r="F21" s="877" t="str">
        <f>IF($D$5="Prestação de serviços de apoio administrativo","","ÁREA")</f>
        <v>ÁREA</v>
      </c>
      <c r="G21" s="824" t="str">
        <f>IF($D$5="Prestação de serviços de apoio administrativo","","Número somente de Residentes")</f>
        <v>Número somente de Residentes</v>
      </c>
      <c r="H21" s="824"/>
      <c r="I21" s="824"/>
      <c r="J21" s="824"/>
      <c r="K21" s="824" t="str">
        <f>IF($D$5="Prestação de serviços de apoio administrativo","","OBSERVAÇÕES")</f>
        <v>OBSERVAÇÕES</v>
      </c>
      <c r="L21" s="824"/>
      <c r="BP21" s="39" t="s">
        <v>53</v>
      </c>
      <c r="BQ21" s="39" t="s">
        <v>54</v>
      </c>
    </row>
    <row r="22" spans="1:69" ht="25.5" customHeight="1" thickBot="1" x14ac:dyDescent="0.3">
      <c r="A22" s="824"/>
      <c r="B22" s="824"/>
      <c r="C22" s="824"/>
      <c r="D22" s="824"/>
      <c r="E22" s="824"/>
      <c r="F22" s="877"/>
      <c r="G22" s="72" t="str">
        <f>IF($D$5="Prestação de serviços de apoio administrativo","","4h/dia")</f>
        <v>4h/dia</v>
      </c>
      <c r="H22" s="72" t="str">
        <f>IF($D$5="Prestação de serviços de apoio administrativo","","6h/dia")</f>
        <v>6h/dia</v>
      </c>
      <c r="I22" s="72" t="str">
        <f>IF($D$5="Prestação de serviços de apoio administrativo","","8h/dia")</f>
        <v>8h/dia</v>
      </c>
      <c r="J22" s="72" t="str">
        <f>IF($D$5="Prestação de serviços de apoio administrativo","","12/36")</f>
        <v>12/36</v>
      </c>
      <c r="K22" s="824"/>
      <c r="L22" s="824"/>
      <c r="M22" s="348"/>
      <c r="BP22" s="39" t="s">
        <v>55</v>
      </c>
      <c r="BQ22" s="39" t="s">
        <v>45</v>
      </c>
    </row>
    <row r="23" spans="1:69" ht="30" customHeight="1" thickBot="1" x14ac:dyDescent="0.3">
      <c r="A23" s="358" t="str">
        <f>IF($D$5="Prestação de serviços de apoio administrativo","","Área Interna somada a externa convertida (800/1.800 m²)")</f>
        <v>Área Interna somada a externa convertida (800/1.800 m²)</v>
      </c>
      <c r="B23" s="860" t="str">
        <f>IF($D$5="Prestação de serviços de apoio administrativo","","Parâmetro é 800m² internos com adaptação as especificidades e necessidades de cada Unidade")</f>
        <v>Parâmetro é 800m² internos com adaptação as especificidades e necessidades de cada Unidade</v>
      </c>
      <c r="C23" s="860"/>
      <c r="D23" s="860"/>
      <c r="E23" s="860"/>
      <c r="F23" s="361">
        <v>23165.23</v>
      </c>
      <c r="G23" s="767"/>
      <c r="H23" s="767"/>
      <c r="I23" s="362">
        <v>36</v>
      </c>
      <c r="J23" s="362">
        <v>0</v>
      </c>
      <c r="K23" s="824"/>
      <c r="L23" s="824"/>
      <c r="M23" s="38">
        <f>F23/2</f>
        <v>11582.615</v>
      </c>
      <c r="BP23" s="39" t="s">
        <v>56</v>
      </c>
      <c r="BQ23" s="39" t="s">
        <v>54</v>
      </c>
    </row>
    <row r="24" spans="1:69" ht="54" customHeight="1" thickBot="1" x14ac:dyDescent="0.3">
      <c r="A24" s="823" t="str">
        <f>IF($D$5="Prestação de serviços de apoio administrativo","","Área de Jardinagem - periodicidade mínima - 
1 visita mensal")</f>
        <v>Área de Jardinagem - periodicidade mínima - 
1 visita mensal</v>
      </c>
      <c r="B24" s="823" t="str">
        <f>IF($D$5="Prestação de serviços de apoio administrativo","","Parâmetro de produtividade dos serviços de jardinagem: até 1.200m² conforme atividade/local")</f>
        <v>Parâmetro de produtividade dos serviços de jardinagem: até 1.200m² conforme atividade/local</v>
      </c>
      <c r="C24" s="823"/>
      <c r="D24" s="823"/>
      <c r="E24" s="823"/>
      <c r="F24" s="870">
        <v>48.1</v>
      </c>
      <c r="G24" s="823" t="str">
        <f>IF($D$5="Prestação de serviços de apoio administrativo","","1 profissional ou subcontratação de empresa especializada ")</f>
        <v xml:space="preserve">1 profissional ou subcontratação de empresa especializada </v>
      </c>
      <c r="H24" s="363" t="str">
        <f>IF($D$5="Prestação de serviços de apoio administrativo","","Agências Capital e Metropolitana")</f>
        <v>Agências Capital e Metropolitana</v>
      </c>
      <c r="I24" s="364">
        <f>F11</f>
        <v>8</v>
      </c>
      <c r="J24" s="363" t="str">
        <f>IF($D$5="Prestação de serviços de apoio administrativo","","Área Meio Capital e Metropolitana")</f>
        <v>Área Meio Capital e Metropolitana</v>
      </c>
      <c r="K24" s="864">
        <f>J11</f>
        <v>0</v>
      </c>
      <c r="L24" s="864"/>
      <c r="BP24" s="39" t="s">
        <v>57</v>
      </c>
      <c r="BQ24" s="39" t="s">
        <v>54</v>
      </c>
    </row>
    <row r="25" spans="1:69" ht="30" customHeight="1" thickBot="1" x14ac:dyDescent="0.3">
      <c r="A25" s="823"/>
      <c r="B25" s="823"/>
      <c r="C25" s="823"/>
      <c r="D25" s="823"/>
      <c r="E25" s="823"/>
      <c r="F25" s="870"/>
      <c r="G25" s="823"/>
      <c r="H25" s="363" t="str">
        <f>IF($D$5="Prestação de serviços de apoio administrativo","","Agências Interioranas")</f>
        <v>Agências Interioranas</v>
      </c>
      <c r="I25" s="364">
        <f>F12</f>
        <v>25</v>
      </c>
      <c r="J25" s="363" t="str">
        <f>IF($D$5="Prestação de serviços de apoio administrativo","","Área Meio Interioranas")</f>
        <v>Área Meio Interioranas</v>
      </c>
      <c r="K25" s="864">
        <f>J12</f>
        <v>0</v>
      </c>
      <c r="L25" s="864"/>
      <c r="BP25" s="39" t="s">
        <v>58</v>
      </c>
      <c r="BQ25" s="39" t="s">
        <v>59</v>
      </c>
    </row>
    <row r="26" spans="1:69" ht="50.25" customHeight="1" thickBot="1" x14ac:dyDescent="0.3">
      <c r="A26" s="358" t="str">
        <f>IF($D$5="Prestação de serviços de apoio administrativo","","Área de Controle de Pragas - 
periodicidade trimestral")</f>
        <v>Área de Controle de Pragas - 
periodicidade trimestral</v>
      </c>
      <c r="B26" s="860" t="str">
        <f>IF($D$5="Prestação de serviços de apoio administrativo","","Soma áreas externa, interna, jardins, SNC - a tratar a cada 3 meses - área mês  é o total m² / 3")</f>
        <v>Soma áreas externa, interna, jardins, SNC - a tratar a cada 3 meses - área mês  é o total m² / 3</v>
      </c>
      <c r="C26" s="860"/>
      <c r="D26" s="860"/>
      <c r="E26" s="860"/>
      <c r="F26" s="361">
        <v>31023.64</v>
      </c>
      <c r="G26" s="368">
        <f>IF(F26="","",F26/3)</f>
        <v>10341.213333333333</v>
      </c>
      <c r="H26" s="860" t="str">
        <f>IF($D$5="Prestação de serviços de apoio administrativo","","2 profissionais, com 1 visita a cada 90 dias + Técnico Quimico")</f>
        <v>2 profissionais, com 1 visita a cada 90 dias + Técnico Quimico</v>
      </c>
      <c r="I26" s="860"/>
      <c r="J26" s="366" t="str">
        <f>IF($D$5="Prestação de serviços de apoio administrativo","","Agências com Jardim")</f>
        <v>Agências com Jardim</v>
      </c>
      <c r="K26" s="837">
        <v>5</v>
      </c>
      <c r="L26" s="837"/>
      <c r="BP26" s="39" t="s">
        <v>60</v>
      </c>
      <c r="BQ26" s="39" t="s">
        <v>34</v>
      </c>
    </row>
    <row r="27" spans="1:69" ht="55.5" customHeight="1" thickBot="1" x14ac:dyDescent="0.3">
      <c r="A27" s="77" t="str">
        <f>IF($D$5="Prestação de serviços de apoio administrativo","","Área SAA e SNC - limpeza finais de semana")</f>
        <v>Área SAA e SNC - limpeza finais de semana</v>
      </c>
      <c r="B27" s="823" t="str">
        <f>IF($D$5="Prestação de serviços de apoio administrativo","","Média de dias não úteis no mês: 10 dias com equipes dimensionadas por região atendida")</f>
        <v>Média de dias não úteis no mês: 10 dias com equipes dimensionadas por região atendida</v>
      </c>
      <c r="C27" s="823"/>
      <c r="D27" s="823"/>
      <c r="E27" s="823"/>
      <c r="F27" s="361">
        <v>1609.98</v>
      </c>
      <c r="G27" s="856" t="str">
        <f>IF($D$5="Prestação de serviços de apoio administrativo","","Livre, base da produtividade 400m²/dia")</f>
        <v>Livre, base da produtividade 400m²/dia</v>
      </c>
      <c r="H27" s="856"/>
      <c r="I27" s="823" t="str">
        <f>IF($D$5="Prestação de serviços de apoio administrativo","","Preço para profissional limpar e se deslocar entre Agências")</f>
        <v>Preço para profissional limpar e se deslocar entre Agências</v>
      </c>
      <c r="J27" s="823"/>
      <c r="K27" s="823"/>
      <c r="L27" s="823"/>
      <c r="BP27" s="39" t="s">
        <v>61</v>
      </c>
      <c r="BQ27" s="39" t="s">
        <v>45</v>
      </c>
    </row>
    <row r="28" spans="1:69" ht="30" customHeight="1" thickBot="1" x14ac:dyDescent="0.3">
      <c r="A28" s="358" t="str">
        <f>IF($D$5="Prestação de serviços de apoio administrativo","","Equipe volante residente em base operacional CAIXA")</f>
        <v>Equipe volante residente em base operacional CAIXA</v>
      </c>
      <c r="B28" s="860" t="str">
        <f>IF($D$5="Prestação de serviços de apoio administrativo","","Critério de capacidade logística para  atender média de 4 Unidades críticas por mês - 5% área")</f>
        <v>Critério de capacidade logística para  atender média de 4 Unidades críticas por mês - 5% área</v>
      </c>
      <c r="C28" s="860"/>
      <c r="D28" s="860"/>
      <c r="E28" s="860"/>
      <c r="F28" s="365">
        <v>0</v>
      </c>
      <c r="G28" s="871" t="str">
        <f>IF($D$5="Prestação de serviços de apoio administrativo","","Boa prática: Equipe de 2 a 3 pessoas por Região")</f>
        <v>Boa prática: Equipe de 2 a 3 pessoas por Região</v>
      </c>
      <c r="H28" s="871"/>
      <c r="I28" s="871"/>
      <c r="J28" s="871"/>
      <c r="K28" s="871"/>
      <c r="L28" s="871"/>
      <c r="BP28" s="39" t="s">
        <v>62</v>
      </c>
      <c r="BQ28" s="39" t="s">
        <v>63</v>
      </c>
    </row>
    <row r="29" spans="1:69" ht="30" customHeight="1" thickBot="1" x14ac:dyDescent="0.3">
      <c r="A29" s="77" t="str">
        <f>IF($D$5="Prestação de serviços de apoio administrativo","","Serviços de limpeza de fachada com risco por cronograma")</f>
        <v>Serviços de limpeza de fachada com risco por cronograma</v>
      </c>
      <c r="B29" s="823" t="s">
        <v>64</v>
      </c>
      <c r="C29" s="823"/>
      <c r="D29" s="823"/>
      <c r="E29" s="823"/>
      <c r="F29" s="361">
        <v>1071.28</v>
      </c>
      <c r="G29" s="866" t="str">
        <f>IF($D$5="Prestação de serviços de apoio administrativo","","Qde estimada de Unidades com fachada de risco")</f>
        <v>Qde estimada de Unidades com fachada de risco</v>
      </c>
      <c r="H29" s="866"/>
      <c r="I29" s="866"/>
      <c r="J29" s="866"/>
      <c r="K29" s="837">
        <v>25</v>
      </c>
      <c r="L29" s="837"/>
      <c r="BP29" s="39" t="s">
        <v>65</v>
      </c>
      <c r="BQ29" s="39" t="s">
        <v>45</v>
      </c>
    </row>
    <row r="30" spans="1:69" ht="30" customHeight="1" thickBot="1" x14ac:dyDescent="0.3">
      <c r="A30" s="872" t="s">
        <v>66</v>
      </c>
      <c r="B30" s="824" t="s">
        <v>67</v>
      </c>
      <c r="C30" s="824"/>
      <c r="D30" s="873" t="s">
        <v>68</v>
      </c>
      <c r="E30" s="873"/>
      <c r="F30" s="874" t="s">
        <v>69</v>
      </c>
      <c r="G30" s="874"/>
      <c r="H30" s="872"/>
      <c r="I30" s="872"/>
      <c r="J30" s="872"/>
      <c r="K30" s="872"/>
      <c r="L30" s="872"/>
    </row>
    <row r="31" spans="1:69" ht="30" customHeight="1" thickBot="1" x14ac:dyDescent="0.3">
      <c r="A31" s="872"/>
      <c r="B31" s="868">
        <v>15</v>
      </c>
      <c r="C31" s="868"/>
      <c r="D31" s="868">
        <v>5</v>
      </c>
      <c r="E31" s="868"/>
      <c r="F31" s="869">
        <v>10</v>
      </c>
      <c r="G31" s="869"/>
      <c r="H31" s="872"/>
      <c r="I31" s="872"/>
      <c r="J31" s="872"/>
      <c r="K31" s="872"/>
      <c r="L31" s="872"/>
    </row>
    <row r="32" spans="1:69" ht="6" customHeight="1" thickBot="1" x14ac:dyDescent="0.3">
      <c r="A32" s="823"/>
      <c r="B32" s="823"/>
      <c r="C32" s="823"/>
      <c r="D32" s="823"/>
      <c r="E32" s="823"/>
      <c r="F32" s="823"/>
      <c r="G32" s="823"/>
      <c r="H32" s="823"/>
      <c r="I32" s="823"/>
      <c r="J32" s="823"/>
      <c r="K32" s="77"/>
      <c r="L32" s="77"/>
      <c r="BP32" s="39" t="s">
        <v>70</v>
      </c>
      <c r="BQ32" s="39" t="s">
        <v>45</v>
      </c>
    </row>
    <row r="33" spans="1:69" ht="33" customHeight="1" thickBot="1" x14ac:dyDescent="0.3">
      <c r="A33" s="369" t="str">
        <f>IF($D$5="Prestação de serviços de apoio administrativo","","Volumes de cada item do objeto - parte estimada:")</f>
        <v>Volumes de cada item do objeto - parte estimada:</v>
      </c>
      <c r="B33" s="872" t="str">
        <f>IF($D$5="Prestação de serviços de apoio administrativo","","Observações:")</f>
        <v>Observações:</v>
      </c>
      <c r="C33" s="872"/>
      <c r="D33" s="872"/>
      <c r="E33" s="872"/>
      <c r="F33" s="370" t="str">
        <f>IF($D$5="Prestação de serviços de apoio administrativo","","Total de m² estimado")</f>
        <v>Total de m² estimado</v>
      </c>
      <c r="G33" s="872" t="str">
        <f>IF($D$5="Prestação de serviços de apoio administrativo","","OBSERVAÇÕES")</f>
        <v>OBSERVAÇÕES</v>
      </c>
      <c r="H33" s="872"/>
      <c r="I33" s="872"/>
      <c r="J33" s="872"/>
      <c r="K33" s="872"/>
      <c r="L33" s="872"/>
    </row>
    <row r="34" spans="1:69" ht="30" customHeight="1" thickBot="1" x14ac:dyDescent="0.3">
      <c r="A34" s="358" t="str">
        <f>IF($D$5="Prestação de serviços de apoio administrativo","","Serviços sob demanda - Limpeza extra eventual")</f>
        <v>Serviços sob demanda - Limpeza extra eventual</v>
      </c>
      <c r="B34" s="860" t="str">
        <f>IF($D$5="Prestação de serviços de apoio administrativo","","Pós obras, eventos externos, calamidade pública - estimativa mensal - 5% área interna/externa")</f>
        <v>Pós obras, eventos externos, calamidade pública - estimativa mensal - 5% área interna/externa</v>
      </c>
      <c r="C34" s="860"/>
      <c r="D34" s="860"/>
      <c r="E34" s="860"/>
      <c r="F34" s="365">
        <f>IF(F23="","",F23*5%)</f>
        <v>1158.2615000000001</v>
      </c>
      <c r="G34" s="860" t="str">
        <f>IF($D$5="Prestação de serviços de apoio administrativo","","Equipe dimensionada a cada demanda, a partir dos custos totais da atividade = preço m² interno")</f>
        <v>Equipe dimensionada a cada demanda, a partir dos custos totais da atividade = preço m² interno</v>
      </c>
      <c r="H34" s="860"/>
      <c r="I34" s="860"/>
      <c r="J34" s="860"/>
      <c r="K34" s="860"/>
      <c r="L34" s="860"/>
      <c r="BP34" s="39" t="s">
        <v>71</v>
      </c>
      <c r="BQ34" s="39" t="s">
        <v>63</v>
      </c>
    </row>
    <row r="35" spans="1:69" ht="30" customHeight="1" thickBot="1" x14ac:dyDescent="0.3">
      <c r="A35" s="367" t="str">
        <f>IF($D$5="Prestação de serviços de apoio administrativo","","Serviços sob demanda - Controle de Pragas extra")</f>
        <v>Serviços sob demanda - Controle de Pragas extra</v>
      </c>
      <c r="B35" s="867" t="str">
        <f>IF($D$5="Prestação de serviços de apoio administrativo","","Infestações diversas - estimativa mensal da área trimestral - 2% da área total de controle")</f>
        <v>Infestações diversas - estimativa mensal da área trimestral - 2% da área total de controle</v>
      </c>
      <c r="C35" s="867"/>
      <c r="D35" s="867"/>
      <c r="E35" s="867"/>
      <c r="F35" s="368">
        <f>IF(F26="","",(F26/3)*2%)</f>
        <v>206.82426666666666</v>
      </c>
      <c r="G35" s="867" t="str">
        <f>IF($D$5="Prestação de serviços de apoio administrativo","","Poderá ser a mesma equipe do cronograma trimestral, poderá ser própria ou subcontratada")</f>
        <v>Poderá ser a mesma equipe do cronograma trimestral, poderá ser própria ou subcontratada</v>
      </c>
      <c r="H35" s="867"/>
      <c r="I35" s="867"/>
      <c r="J35" s="867"/>
      <c r="K35" s="867"/>
      <c r="L35" s="867"/>
      <c r="BP35" s="39" t="s">
        <v>72</v>
      </c>
      <c r="BQ35" s="39" t="s">
        <v>34</v>
      </c>
    </row>
    <row r="36" spans="1:69" s="68" customFormat="1" ht="30" customHeight="1" thickBot="1" x14ac:dyDescent="0.3">
      <c r="A36" s="358" t="str">
        <f>IF($D$5="Prestação de serviços de apoio administrativo","","Serviços sob demanda - Reconstituição de Jardim - Extras poda árvores")</f>
        <v>Serviços sob demanda - Reconstituição de Jardim - Extras poda árvores</v>
      </c>
      <c r="B36" s="860" t="str">
        <f>IF($D$5="Prestação de serviços de apoio administrativo","","Solução pós vandalismo/eventos naturais/Risco de galhos altos - análise orçamentos - 5% área jardim")</f>
        <v>Solução pós vandalismo/eventos naturais/Risco de galhos altos - análise orçamentos - 5% área jardim</v>
      </c>
      <c r="C36" s="860"/>
      <c r="D36" s="860"/>
      <c r="E36" s="860"/>
      <c r="F36" s="365">
        <f>IF(F24="","",F24*5%)</f>
        <v>2.4050000000000002</v>
      </c>
      <c r="G36" s="860" t="str">
        <f>IF($D$5="Prestação de serviços de apoio administrativo","","Profissional ou equipe especializada, poderá ser equipe própria ou subcontratada")</f>
        <v>Profissional ou equipe especializada, poderá ser equipe própria ou subcontratada</v>
      </c>
      <c r="H36" s="860"/>
      <c r="I36" s="860"/>
      <c r="J36" s="860"/>
      <c r="K36" s="860"/>
      <c r="L36" s="860"/>
      <c r="M36" s="78"/>
      <c r="BP36" s="69" t="s">
        <v>73</v>
      </c>
      <c r="BQ36" s="69" t="s">
        <v>34</v>
      </c>
    </row>
    <row r="37" spans="1:69" s="68" customFormat="1" ht="30" customHeight="1" thickBot="1" x14ac:dyDescent="0.3">
      <c r="A37" s="367" t="str">
        <f>IF($D$5="Prestação de serviços de apoio administrativo","","Serviços sob demanda - Higienização e reforço de limpeza em áreas internas")</f>
        <v>Serviços sob demanda - Higienização e reforço de limpeza em áreas internas</v>
      </c>
      <c r="B37" s="867" t="str">
        <f>IF($D$5="Prestação de serviços de apoio administrativo","","Serviço extra de higienização e reforço de limpeza em áreas críticas sob demanda - 5% área interna")</f>
        <v>Serviço extra de higienização e reforço de limpeza em áreas críticas sob demanda - 5% área interna</v>
      </c>
      <c r="C37" s="867"/>
      <c r="D37" s="867"/>
      <c r="E37" s="867"/>
      <c r="F37" s="368">
        <f>IF(F23="","",F23*5%)</f>
        <v>1158.2615000000001</v>
      </c>
      <c r="G37" s="867" t="str">
        <f>IF($D$5="Prestação de serviços de apoio administrativo","","Equipe dimensionada a cada demanda, a partir dos custos totais da atividade = preço m² interno")</f>
        <v>Equipe dimensionada a cada demanda, a partir dos custos totais da atividade = preço m² interno</v>
      </c>
      <c r="H37" s="867"/>
      <c r="I37" s="867"/>
      <c r="J37" s="867"/>
      <c r="K37" s="867"/>
      <c r="L37" s="867"/>
      <c r="M37" s="78"/>
      <c r="BP37" s="69" t="s">
        <v>74</v>
      </c>
      <c r="BQ37" s="69" t="s">
        <v>63</v>
      </c>
    </row>
    <row r="38" spans="1:69" ht="30" customHeight="1" thickBot="1" x14ac:dyDescent="0.3">
      <c r="A38" s="358" t="str">
        <f>IF($D$5="Prestação de serviços de apoio administrativo","","Serviços de limpeza de fachada com risco sob demanda")</f>
        <v>Serviços de limpeza de fachada com risco sob demanda</v>
      </c>
      <c r="B38" s="860" t="s">
        <v>75</v>
      </c>
      <c r="C38" s="860"/>
      <c r="D38" s="860"/>
      <c r="E38" s="860"/>
      <c r="F38" s="742">
        <f>10%*F29</f>
        <v>107.128</v>
      </c>
      <c r="G38" s="866" t="str">
        <f>IF($D$5="Prestação de serviços de apoio administrativo","","Qde estimada de Unidades com fachada de risco")</f>
        <v>Qde estimada de Unidades com fachada de risco</v>
      </c>
      <c r="H38" s="866"/>
      <c r="I38" s="866"/>
      <c r="J38" s="866"/>
      <c r="K38" s="837">
        <f>K29</f>
        <v>25</v>
      </c>
      <c r="L38" s="837"/>
      <c r="BP38" s="39" t="s">
        <v>76</v>
      </c>
      <c r="BQ38" s="39" t="s">
        <v>59</v>
      </c>
    </row>
    <row r="39" spans="1:69" ht="9.75" customHeight="1" thickBot="1" x14ac:dyDescent="0.3">
      <c r="A39" s="894"/>
      <c r="B39" s="895"/>
      <c r="C39" s="895"/>
      <c r="D39" s="895"/>
      <c r="E39" s="895"/>
      <c r="F39" s="895"/>
      <c r="G39" s="895"/>
      <c r="H39" s="895"/>
      <c r="I39" s="895"/>
      <c r="J39" s="895"/>
      <c r="K39" s="895"/>
      <c r="L39" s="896"/>
    </row>
    <row r="40" spans="1:69" ht="30" hidden="1" customHeight="1" thickBot="1" x14ac:dyDescent="0.3">
      <c r="A40" s="903" t="str">
        <f>IF($D$5="Prestação de serviços de apoio administrativo","DIMENSIONAMENTO DAS UNIDADES ATENDIDAS NÃO NECESSÁRIO","DIMENSIONAMENTO DAS UNIDADES ATENDIDAS - CAIXA CULTURAL")</f>
        <v>DIMENSIONAMENTO DAS UNIDADES ATENDIDAS - CAIXA CULTURAL</v>
      </c>
      <c r="B40" s="903"/>
      <c r="C40" s="903"/>
      <c r="D40" s="903"/>
      <c r="E40" s="903"/>
      <c r="F40" s="903"/>
      <c r="G40" s="903"/>
      <c r="H40" s="903"/>
      <c r="I40" s="903"/>
      <c r="J40" s="903"/>
      <c r="K40" s="903"/>
      <c r="L40" s="903"/>
      <c r="M40" s="56"/>
      <c r="BP40" s="39" t="s">
        <v>51</v>
      </c>
      <c r="BQ40" s="39" t="s">
        <v>45</v>
      </c>
    </row>
    <row r="41" spans="1:69" ht="6" hidden="1" customHeight="1" thickBot="1" x14ac:dyDescent="0.3">
      <c r="A41" s="70"/>
      <c r="B41" s="70"/>
      <c r="C41" s="70"/>
      <c r="D41" s="70"/>
      <c r="E41" s="70"/>
      <c r="F41" s="70"/>
      <c r="G41" s="70"/>
      <c r="H41" s="70"/>
      <c r="I41" s="70"/>
      <c r="J41" s="70"/>
      <c r="K41" s="77"/>
      <c r="L41" s="77"/>
      <c r="BP41" s="39" t="s">
        <v>77</v>
      </c>
      <c r="BQ41" s="39" t="s">
        <v>59</v>
      </c>
    </row>
    <row r="42" spans="1:69" ht="25.5" hidden="1" customHeight="1" thickBot="1" x14ac:dyDescent="0.3">
      <c r="A42" s="824" t="str">
        <f>IF($D$5="Prestação de serviços de apoio administrativo","","Volumes de cada item do objeto - parte fixa:")</f>
        <v>Volumes de cada item do objeto - parte fixa:</v>
      </c>
      <c r="B42" s="824" t="str">
        <f>IF($D$5="Prestação de serviços de apoio administrativo","","Observações:")</f>
        <v>Observações:</v>
      </c>
      <c r="C42" s="824"/>
      <c r="D42" s="824"/>
      <c r="E42" s="824"/>
      <c r="F42" s="824" t="str">
        <f>IF($D$5="Prestação de serviços de apoio administrativo","","ÁREA")</f>
        <v>ÁREA</v>
      </c>
      <c r="G42" s="824" t="str">
        <f>IF($D$5="Prestação de serviços de apoio administrativo","","Número somente de Residentes")</f>
        <v>Número somente de Residentes</v>
      </c>
      <c r="H42" s="824"/>
      <c r="I42" s="824"/>
      <c r="J42" s="824"/>
      <c r="K42" s="824" t="str">
        <f>IF($D$5="Prestação de serviços de apoio administrativo","","OBSERVAÇÕES")</f>
        <v>OBSERVAÇÕES</v>
      </c>
      <c r="L42" s="824"/>
      <c r="BP42" s="39" t="s">
        <v>53</v>
      </c>
      <c r="BQ42" s="39" t="s">
        <v>54</v>
      </c>
    </row>
    <row r="43" spans="1:69" ht="25.5" hidden="1" customHeight="1" thickBot="1" x14ac:dyDescent="0.3">
      <c r="A43" s="824"/>
      <c r="B43" s="824"/>
      <c r="C43" s="824"/>
      <c r="D43" s="824"/>
      <c r="E43" s="824"/>
      <c r="F43" s="824"/>
      <c r="G43" s="72" t="str">
        <f>IF($D$5="Prestação de serviços de apoio administrativo","","4h/dia")</f>
        <v>4h/dia</v>
      </c>
      <c r="H43" s="72" t="str">
        <f>IF($D$5="Prestação de serviços de apoio administrativo","","6h/dia")</f>
        <v>6h/dia</v>
      </c>
      <c r="I43" s="72" t="str">
        <f>IF($D$5="Prestação de serviços de apoio administrativo","","8h/dia")</f>
        <v>8h/dia</v>
      </c>
      <c r="J43" s="72" t="str">
        <f>IF($D$5="Prestação de serviços de apoio administrativo","","12/36")</f>
        <v>12/36</v>
      </c>
      <c r="K43" s="824"/>
      <c r="L43" s="824"/>
      <c r="M43" s="348"/>
      <c r="BP43" s="39" t="s">
        <v>55</v>
      </c>
      <c r="BQ43" s="39" t="s">
        <v>45</v>
      </c>
    </row>
    <row r="44" spans="1:69" ht="30" hidden="1" customHeight="1" thickBot="1" x14ac:dyDescent="0.3">
      <c r="A44" s="358" t="str">
        <f>IF($D$5="Prestação de serviços de apoio administrativo","","Área Interna somada a externa convertida (800/1.800 m²)")</f>
        <v>Área Interna somada a externa convertida (800/1.800 m²)</v>
      </c>
      <c r="B44" s="860" t="str">
        <f>IF($D$5="Prestação de serviços de apoio administrativo","","Parâmetro é 800m² internos com adaptação as especificidades e necessidades de cada Unidade")</f>
        <v>Parâmetro é 800m² internos com adaptação as especificidades e necessidades de cada Unidade</v>
      </c>
      <c r="C44" s="860"/>
      <c r="D44" s="860"/>
      <c r="E44" s="860"/>
      <c r="F44" s="361"/>
      <c r="G44" s="362">
        <v>0</v>
      </c>
      <c r="H44" s="362">
        <v>0</v>
      </c>
      <c r="I44" s="362">
        <v>0</v>
      </c>
      <c r="J44" s="362"/>
      <c r="K44" s="824"/>
      <c r="L44" s="824"/>
      <c r="BP44" s="39" t="s">
        <v>56</v>
      </c>
      <c r="BQ44" s="39" t="s">
        <v>54</v>
      </c>
    </row>
    <row r="45" spans="1:69" ht="54" hidden="1" customHeight="1" thickBot="1" x14ac:dyDescent="0.3">
      <c r="A45" s="823" t="str">
        <f>IF($D$5="Prestação de serviços de apoio administrativo","","Área de Jardinagem - periodicidade mínima - 
1 visita mensal")</f>
        <v>Área de Jardinagem - periodicidade mínima - 
1 visita mensal</v>
      </c>
      <c r="B45" s="823" t="str">
        <f>IF($D$5="Prestação de serviços de apoio administrativo","","Parâmetro de produtividade dos serviços de jardinagem: até 1.200m² conforme atividade/local")</f>
        <v>Parâmetro de produtividade dos serviços de jardinagem: até 1.200m² conforme atividade/local</v>
      </c>
      <c r="C45" s="823"/>
      <c r="D45" s="823"/>
      <c r="E45" s="823"/>
      <c r="F45" s="870"/>
      <c r="G45" s="823" t="str">
        <f>IF($D$5="Prestação de serviços de apoio administrativo","","1 profissional ou subcontratação de empresa especializada ")</f>
        <v xml:space="preserve">1 profissional ou subcontratação de empresa especializada </v>
      </c>
      <c r="H45" s="363" t="str">
        <f>IF($D$5="Prestação de serviços de apoio administrativo","","Agências Capital e Metropolitana")</f>
        <v>Agências Capital e Metropolitana</v>
      </c>
      <c r="I45" s="364">
        <f>IF($D$5="Prestação de serviços de apoio administrativo","",F32)</f>
        <v>0</v>
      </c>
      <c r="J45" s="363" t="str">
        <f>IF($D$5="Prestação de serviços de apoio administrativo","","Área Meio Capital e Metropolitana")</f>
        <v>Área Meio Capital e Metropolitana</v>
      </c>
      <c r="K45" s="864">
        <v>0</v>
      </c>
      <c r="L45" s="864"/>
      <c r="BP45" s="39" t="s">
        <v>57</v>
      </c>
      <c r="BQ45" s="39" t="s">
        <v>54</v>
      </c>
    </row>
    <row r="46" spans="1:69" ht="30" hidden="1" customHeight="1" thickBot="1" x14ac:dyDescent="0.3">
      <c r="A46" s="823"/>
      <c r="B46" s="823"/>
      <c r="C46" s="823"/>
      <c r="D46" s="823"/>
      <c r="E46" s="823"/>
      <c r="F46" s="870"/>
      <c r="G46" s="823"/>
      <c r="H46" s="363" t="str">
        <f>IF($D$5="Prestação de serviços de apoio administrativo","","Agências Interioranas")</f>
        <v>Agências Interioranas</v>
      </c>
      <c r="I46" s="364">
        <v>0</v>
      </c>
      <c r="J46" s="363" t="str">
        <f>IF($D$5="Prestação de serviços de apoio administrativo","","Área Meio Interioranas")</f>
        <v>Área Meio Interioranas</v>
      </c>
      <c r="K46" s="864">
        <v>0</v>
      </c>
      <c r="L46" s="864"/>
      <c r="BP46" s="39" t="s">
        <v>58</v>
      </c>
      <c r="BQ46" s="39" t="s">
        <v>59</v>
      </c>
    </row>
    <row r="47" spans="1:69" ht="50.25" hidden="1" customHeight="1" thickBot="1" x14ac:dyDescent="0.3">
      <c r="A47" s="358" t="str">
        <f>IF($D$5="Prestação de serviços de apoio administrativo","","Área de Controle de Pragas - 
periodicidade trimestral")</f>
        <v>Área de Controle de Pragas - 
periodicidade trimestral</v>
      </c>
      <c r="B47" s="860" t="str">
        <f>IF($D$5="Prestação de serviços de apoio administrativo","","Soma áreas externa, interna, jardins, SNC - a tratar a cada 3 meses - área mês  é o total m² / 3")</f>
        <v>Soma áreas externa, interna, jardins, SNC - a tratar a cada 3 meses - área mês  é o total m² / 3</v>
      </c>
      <c r="C47" s="860"/>
      <c r="D47" s="860"/>
      <c r="E47" s="860"/>
      <c r="F47" s="361"/>
      <c r="G47" s="365" t="str">
        <f>IF(F47="","",F47/3)</f>
        <v/>
      </c>
      <c r="H47" s="860" t="str">
        <f>IF($D$5="Prestação de serviços de apoio administrativo","","2 profissionais, com 1 visita a cada 90 dias + Técnico Quimico")</f>
        <v>2 profissionais, com 1 visita a cada 90 dias + Técnico Quimico</v>
      </c>
      <c r="I47" s="860"/>
      <c r="J47" s="366" t="str">
        <f>IF($D$5="Prestação de serviços de apoio administrativo","","Agências com Jardim")</f>
        <v>Agências com Jardim</v>
      </c>
      <c r="K47" s="837"/>
      <c r="L47" s="837"/>
      <c r="BP47" s="39" t="s">
        <v>60</v>
      </c>
      <c r="BQ47" s="39" t="s">
        <v>34</v>
      </c>
    </row>
    <row r="48" spans="1:69" ht="55.5" hidden="1" customHeight="1" thickBot="1" x14ac:dyDescent="0.3">
      <c r="A48" s="77" t="str">
        <f>IF($D$5="Prestação de serviços de apoio administrativo","","Área SAA e SNC - limpeza finais de semana")</f>
        <v>Área SAA e SNC - limpeza finais de semana</v>
      </c>
      <c r="B48" s="823" t="str">
        <f>IF($D$5="Prestação de serviços de apoio administrativo","","Média de dias não úteis no mês: 10 dias com equipes dimensionadas por região atendida")</f>
        <v>Média de dias não úteis no mês: 10 dias com equipes dimensionadas por região atendida</v>
      </c>
      <c r="C48" s="823"/>
      <c r="D48" s="823"/>
      <c r="E48" s="823"/>
      <c r="F48" s="361"/>
      <c r="G48" s="856" t="str">
        <f>IF($D$5="Prestação de serviços de apoio administrativo","","Livre, base da produtividade 400m²/dia")</f>
        <v>Livre, base da produtividade 400m²/dia</v>
      </c>
      <c r="H48" s="856"/>
      <c r="I48" s="823" t="str">
        <f>IF($D$5="Prestação de serviços de apoio administrativo","","Preço para profissional limpar e se deslocar entre Agências")</f>
        <v>Preço para profissional limpar e se deslocar entre Agências</v>
      </c>
      <c r="J48" s="823"/>
      <c r="K48" s="823"/>
      <c r="L48" s="823"/>
      <c r="BP48" s="39" t="s">
        <v>61</v>
      </c>
      <c r="BQ48" s="39" t="s">
        <v>45</v>
      </c>
    </row>
    <row r="49" spans="1:69" ht="30" hidden="1" customHeight="1" thickBot="1" x14ac:dyDescent="0.3">
      <c r="A49" s="358" t="str">
        <f>IF($D$5="Prestação de serviços de apoio administrativo","","Equipe volante residente em base operacional CAIXA")</f>
        <v>Equipe volante residente em base operacional CAIXA</v>
      </c>
      <c r="B49" s="860" t="str">
        <f>IF($D$5="Prestação de serviços de apoio administrativo","","Critério de capacidade logística para  atender média de 4 Unidades críticas por mês - 5% área")</f>
        <v>Critério de capacidade logística para  atender média de 4 Unidades críticas por mês - 5% área</v>
      </c>
      <c r="C49" s="860"/>
      <c r="D49" s="860"/>
      <c r="E49" s="860"/>
      <c r="F49" s="365" t="str">
        <f>IF(F44="","",ROUND(F44*5%,2))</f>
        <v/>
      </c>
      <c r="G49" s="871" t="str">
        <f>IF($D$5="Prestação de serviços de apoio administrativo","","Boa prática: Equipe de 2 a 3 pessoas por Região")</f>
        <v>Boa prática: Equipe de 2 a 3 pessoas por Região</v>
      </c>
      <c r="H49" s="871"/>
      <c r="I49" s="871"/>
      <c r="J49" s="871"/>
      <c r="K49" s="871"/>
      <c r="L49" s="871"/>
      <c r="BP49" s="39" t="s">
        <v>62</v>
      </c>
      <c r="BQ49" s="39" t="s">
        <v>63</v>
      </c>
    </row>
    <row r="50" spans="1:69" ht="30" hidden="1" customHeight="1" thickBot="1" x14ac:dyDescent="0.3">
      <c r="A50" s="77" t="str">
        <f>IF($D$5="Prestação de serviços de apoio administrativo","","Serviços de limpeza de fachada com risco por cronograma")</f>
        <v>Serviços de limpeza de fachada com risco por cronograma</v>
      </c>
      <c r="B50" s="823" t="s">
        <v>64</v>
      </c>
      <c r="C50" s="823"/>
      <c r="D50" s="823"/>
      <c r="E50" s="823"/>
      <c r="F50" s="742">
        <v>0</v>
      </c>
      <c r="G50" s="866" t="str">
        <f>IF($D$5="Prestação de serviços de apoio administrativo","","Qde estimada de Unidades com fachada de risco")</f>
        <v>Qde estimada de Unidades com fachada de risco</v>
      </c>
      <c r="H50" s="866"/>
      <c r="I50" s="866"/>
      <c r="J50" s="866"/>
      <c r="K50" s="837">
        <v>0</v>
      </c>
      <c r="L50" s="837"/>
      <c r="BP50" s="39" t="s">
        <v>65</v>
      </c>
      <c r="BQ50" s="39" t="s">
        <v>45</v>
      </c>
    </row>
    <row r="51" spans="1:69" ht="30" hidden="1" customHeight="1" thickBot="1" x14ac:dyDescent="0.3">
      <c r="A51" s="872" t="s">
        <v>78</v>
      </c>
      <c r="B51" s="824" t="s">
        <v>67</v>
      </c>
      <c r="C51" s="824"/>
      <c r="D51" s="873" t="s">
        <v>68</v>
      </c>
      <c r="E51" s="873"/>
      <c r="F51" s="874" t="s">
        <v>69</v>
      </c>
      <c r="G51" s="874"/>
      <c r="H51" s="897"/>
      <c r="I51" s="898"/>
      <c r="J51" s="898"/>
      <c r="K51" s="898"/>
      <c r="L51" s="899"/>
    </row>
    <row r="52" spans="1:69" ht="30" hidden="1" customHeight="1" thickBot="1" x14ac:dyDescent="0.3">
      <c r="A52" s="872"/>
      <c r="B52" s="868"/>
      <c r="C52" s="868"/>
      <c r="D52" s="868"/>
      <c r="E52" s="868"/>
      <c r="F52" s="869"/>
      <c r="G52" s="869"/>
      <c r="H52" s="900"/>
      <c r="I52" s="901"/>
      <c r="J52" s="901"/>
      <c r="K52" s="901"/>
      <c r="L52" s="902"/>
    </row>
    <row r="53" spans="1:69" ht="6" hidden="1" customHeight="1" thickBot="1" x14ac:dyDescent="0.3">
      <c r="A53" s="823"/>
      <c r="B53" s="823"/>
      <c r="C53" s="823"/>
      <c r="D53" s="823"/>
      <c r="E53" s="823"/>
      <c r="F53" s="823"/>
      <c r="G53" s="823"/>
      <c r="H53" s="823"/>
      <c r="I53" s="823"/>
      <c r="J53" s="823"/>
      <c r="K53" s="77"/>
      <c r="L53" s="77"/>
      <c r="BP53" s="39" t="s">
        <v>70</v>
      </c>
      <c r="BQ53" s="39" t="s">
        <v>45</v>
      </c>
    </row>
    <row r="54" spans="1:69" ht="33" hidden="1" customHeight="1" thickBot="1" x14ac:dyDescent="0.3">
      <c r="A54" s="369" t="str">
        <f>IF($D$5="Prestação de serviços de apoio administrativo","","Volumes de cada item do objeto - parte estimada:")</f>
        <v>Volumes de cada item do objeto - parte estimada:</v>
      </c>
      <c r="B54" s="872" t="str">
        <f>IF($D$5="Prestação de serviços de apoio administrativo","","Observações:")</f>
        <v>Observações:</v>
      </c>
      <c r="C54" s="872"/>
      <c r="D54" s="872"/>
      <c r="E54" s="872"/>
      <c r="F54" s="370" t="str">
        <f>IF($D$5="Prestação de serviços de apoio administrativo","","Total de m² estimado")</f>
        <v>Total de m² estimado</v>
      </c>
      <c r="G54" s="872" t="str">
        <f>IF($D$5="Prestação de serviços de apoio administrativo","","OBSERVAÇÕES")</f>
        <v>OBSERVAÇÕES</v>
      </c>
      <c r="H54" s="872"/>
      <c r="I54" s="872"/>
      <c r="J54" s="872"/>
      <c r="K54" s="872"/>
      <c r="L54" s="872"/>
    </row>
    <row r="55" spans="1:69" ht="30" hidden="1" customHeight="1" thickBot="1" x14ac:dyDescent="0.3">
      <c r="A55" s="358" t="str">
        <f>IF($D$5="Prestação de serviços de apoio administrativo","","Serviços sob demanda - Limpeza extra eventual")</f>
        <v>Serviços sob demanda - Limpeza extra eventual</v>
      </c>
      <c r="B55" s="860" t="str">
        <f>IF($D$5="Prestação de serviços de apoio administrativo","","Pós obras, eventos externos, calamidade pública - estimativa mensal - 5% área interna/externa")</f>
        <v>Pós obras, eventos externos, calamidade pública - estimativa mensal - 5% área interna/externa</v>
      </c>
      <c r="C55" s="860"/>
      <c r="D55" s="860"/>
      <c r="E55" s="860"/>
      <c r="F55" s="365" t="str">
        <f>IF(F44="","",F44*5%)</f>
        <v/>
      </c>
      <c r="G55" s="860" t="str">
        <f>IF($D$5="Prestação de serviços de apoio administrativo","","Equipe dimensionada a cada demanda, a partir dos custos totais da atividade = preço m² interno")</f>
        <v>Equipe dimensionada a cada demanda, a partir dos custos totais da atividade = preço m² interno</v>
      </c>
      <c r="H55" s="860"/>
      <c r="I55" s="860"/>
      <c r="J55" s="860"/>
      <c r="K55" s="860"/>
      <c r="L55" s="860"/>
      <c r="BP55" s="39" t="s">
        <v>71</v>
      </c>
      <c r="BQ55" s="39" t="s">
        <v>63</v>
      </c>
    </row>
    <row r="56" spans="1:69" ht="30" hidden="1" customHeight="1" thickBot="1" x14ac:dyDescent="0.3">
      <c r="A56" s="367" t="str">
        <f>IF($D$5="Prestação de serviços de apoio administrativo","","Serviços sob demanda - Controle de Pragas extra")</f>
        <v>Serviços sob demanda - Controle de Pragas extra</v>
      </c>
      <c r="B56" s="867" t="str">
        <f>IF($D$5="Prestação de serviços de apoio administrativo","","Infestações diversas - estimativa mensal da área trimestral - 2% da área total de controle")</f>
        <v>Infestações diversas - estimativa mensal da área trimestral - 2% da área total de controle</v>
      </c>
      <c r="C56" s="867"/>
      <c r="D56" s="867"/>
      <c r="E56" s="867"/>
      <c r="F56" s="368" t="str">
        <f>IF(F47="","",(F47/3)*2%)</f>
        <v/>
      </c>
      <c r="G56" s="867" t="str">
        <f>IF($D$5="Prestação de serviços de apoio administrativo","","Poderá ser a mesma equipe do cronograma trimestral, poderá ser própria ou subcontratada")</f>
        <v>Poderá ser a mesma equipe do cronograma trimestral, poderá ser própria ou subcontratada</v>
      </c>
      <c r="H56" s="867"/>
      <c r="I56" s="867"/>
      <c r="J56" s="867"/>
      <c r="K56" s="867"/>
      <c r="L56" s="867"/>
      <c r="BP56" s="39" t="s">
        <v>72</v>
      </c>
      <c r="BQ56" s="39" t="s">
        <v>34</v>
      </c>
    </row>
    <row r="57" spans="1:69" s="68" customFormat="1" ht="30" hidden="1" customHeight="1" thickBot="1" x14ac:dyDescent="0.3">
      <c r="A57" s="358" t="str">
        <f>IF($D$5="Prestação de serviços de apoio administrativo","","Serviços sob demanda - Reconstituição de Jardim - Extras poda árvores")</f>
        <v>Serviços sob demanda - Reconstituição de Jardim - Extras poda árvores</v>
      </c>
      <c r="B57" s="860" t="str">
        <f>IF($D$5="Prestação de serviços de apoio administrativo","","Solução pós vandalismo/eventos naturais/Risco de galhos altos - análise orçamentos - 5% área jardim")</f>
        <v>Solução pós vandalismo/eventos naturais/Risco de galhos altos - análise orçamentos - 5% área jardim</v>
      </c>
      <c r="C57" s="860"/>
      <c r="D57" s="860"/>
      <c r="E57" s="860"/>
      <c r="F57" s="365" t="str">
        <f>IF(F45="","",F45*5%)</f>
        <v/>
      </c>
      <c r="G57" s="860" t="str">
        <f>IF($D$5="Prestação de serviços de apoio administrativo","","Profissional ou equipe especializada, poderá ser equipe própria ou subcontratada")</f>
        <v>Profissional ou equipe especializada, poderá ser equipe própria ou subcontratada</v>
      </c>
      <c r="H57" s="860"/>
      <c r="I57" s="860"/>
      <c r="J57" s="860"/>
      <c r="K57" s="860"/>
      <c r="L57" s="860"/>
      <c r="M57" s="78"/>
      <c r="BP57" s="69" t="s">
        <v>73</v>
      </c>
      <c r="BQ57" s="69" t="s">
        <v>34</v>
      </c>
    </row>
    <row r="58" spans="1:69" s="68" customFormat="1" ht="30" hidden="1" customHeight="1" thickBot="1" x14ac:dyDescent="0.3">
      <c r="A58" s="367" t="str">
        <f>IF($D$5="Prestação de serviços de apoio administrativo","","Serviços sob demanda - Higienização e reforço de limpeza em áreas internas")</f>
        <v>Serviços sob demanda - Higienização e reforço de limpeza em áreas internas</v>
      </c>
      <c r="B58" s="867" t="str">
        <f>IF($D$5="Prestação de serviços de apoio administrativo","","Serviço extra de higienização e reforço de limpeza em áreas críticas sob demanda - 5% área interna")</f>
        <v>Serviço extra de higienização e reforço de limpeza em áreas críticas sob demanda - 5% área interna</v>
      </c>
      <c r="C58" s="867"/>
      <c r="D58" s="867"/>
      <c r="E58" s="867"/>
      <c r="F58" s="368" t="str">
        <f>IF(F44="","",F44*5%)</f>
        <v/>
      </c>
      <c r="G58" s="867" t="str">
        <f>IF($D$5="Prestação de serviços de apoio administrativo","","Equipe dimensionada a cada demanda, a partir dos custos totais da atividade = preço m² interno")</f>
        <v>Equipe dimensionada a cada demanda, a partir dos custos totais da atividade = preço m² interno</v>
      </c>
      <c r="H58" s="867"/>
      <c r="I58" s="867"/>
      <c r="J58" s="867"/>
      <c r="K58" s="867"/>
      <c r="L58" s="867"/>
      <c r="M58" s="78"/>
      <c r="BP58" s="69" t="s">
        <v>74</v>
      </c>
      <c r="BQ58" s="69" t="s">
        <v>63</v>
      </c>
    </row>
    <row r="59" spans="1:69" ht="30" hidden="1" customHeight="1" thickBot="1" x14ac:dyDescent="0.3">
      <c r="A59" s="358" t="str">
        <f>IF($D$5="Prestação de serviços de apoio administrativo","","Serviços de limpeza de fachada com risco sob demanda")</f>
        <v>Serviços de limpeza de fachada com risco sob demanda</v>
      </c>
      <c r="B59" s="860" t="s">
        <v>75</v>
      </c>
      <c r="C59" s="860"/>
      <c r="D59" s="860"/>
      <c r="E59" s="860"/>
      <c r="F59" s="742">
        <f>10%*F50</f>
        <v>0</v>
      </c>
      <c r="G59" s="866" t="str">
        <f>IF($D$5="Prestação de serviços de apoio administrativo","","Qde estimada de Unidades com fachada de risco")</f>
        <v>Qde estimada de Unidades com fachada de risco</v>
      </c>
      <c r="H59" s="866"/>
      <c r="I59" s="866"/>
      <c r="J59" s="866"/>
      <c r="K59" s="837"/>
      <c r="L59" s="837"/>
      <c r="BP59" s="39" t="s">
        <v>76</v>
      </c>
      <c r="BQ59" s="39" t="s">
        <v>59</v>
      </c>
    </row>
    <row r="60" spans="1:69" ht="10.5" customHeight="1" thickBot="1" x14ac:dyDescent="0.3">
      <c r="A60" s="895"/>
      <c r="B60" s="895"/>
      <c r="C60" s="895"/>
      <c r="D60" s="895"/>
      <c r="E60" s="895"/>
      <c r="F60" s="895"/>
      <c r="G60" s="895"/>
      <c r="H60" s="895"/>
      <c r="I60" s="895"/>
      <c r="J60" s="895"/>
      <c r="K60" s="895"/>
      <c r="L60" s="895"/>
    </row>
    <row r="61" spans="1:69" ht="30" customHeight="1" thickBot="1" x14ac:dyDescent="0.3">
      <c r="A61" s="809" t="s">
        <v>79</v>
      </c>
      <c r="B61" s="809"/>
      <c r="C61" s="809"/>
      <c r="D61" s="809"/>
      <c r="E61" s="809"/>
      <c r="F61" s="809"/>
      <c r="G61" s="809"/>
      <c r="H61" s="809"/>
      <c r="I61" s="809"/>
      <c r="J61" s="809"/>
      <c r="K61" s="809"/>
      <c r="L61" s="809"/>
      <c r="BP61" s="39" t="s">
        <v>80</v>
      </c>
      <c r="BQ61" s="39" t="s">
        <v>59</v>
      </c>
    </row>
    <row r="62" spans="1:69" ht="6" customHeight="1" thickBot="1" x14ac:dyDescent="0.3">
      <c r="A62" s="808"/>
      <c r="B62" s="808"/>
      <c r="C62" s="808"/>
      <c r="D62" s="808"/>
      <c r="E62" s="808"/>
      <c r="F62" s="808"/>
      <c r="G62" s="808"/>
      <c r="H62" s="808"/>
      <c r="I62" s="808"/>
      <c r="J62" s="808"/>
      <c r="BP62" s="39" t="s">
        <v>81</v>
      </c>
      <c r="BQ62" s="39" t="s">
        <v>59</v>
      </c>
    </row>
    <row r="63" spans="1:69" ht="30" customHeight="1" thickBot="1" x14ac:dyDescent="0.3">
      <c r="A63" s="836" t="str">
        <f>CONCATENATE("Dados das Convenções Coletivas de Trabalho - Sindicatos de maior abrangência estadual - estado do ",D8," - SEAC e OUTROS")</f>
        <v>Dados das Convenções Coletivas de Trabalho - Sindicatos de maior abrangência estadual - estado do RONDÔNIA - SEAC e OUTROS</v>
      </c>
      <c r="B63" s="836"/>
      <c r="C63" s="836"/>
      <c r="D63" s="836"/>
      <c r="E63" s="836"/>
      <c r="F63" s="836"/>
      <c r="G63" s="836"/>
      <c r="H63" s="836"/>
      <c r="I63" s="836"/>
      <c r="J63" s="836"/>
      <c r="K63" s="836"/>
      <c r="L63" s="836"/>
      <c r="BP63" s="39" t="s">
        <v>82</v>
      </c>
      <c r="BQ63" s="39" t="s">
        <v>59</v>
      </c>
    </row>
    <row r="64" spans="1:69" ht="6" customHeight="1" thickBot="1" x14ac:dyDescent="0.3">
      <c r="A64" s="855"/>
      <c r="B64" s="855"/>
      <c r="C64" s="855"/>
      <c r="D64" s="855"/>
      <c r="E64" s="855"/>
      <c r="F64" s="855"/>
      <c r="G64" s="855"/>
      <c r="H64" s="855"/>
      <c r="I64" s="855"/>
      <c r="J64" s="855"/>
      <c r="BP64" s="39" t="s">
        <v>83</v>
      </c>
      <c r="BQ64" s="39" t="s">
        <v>45</v>
      </c>
    </row>
    <row r="65" spans="1:69" ht="51" customHeight="1" thickBot="1" x14ac:dyDescent="0.3">
      <c r="A65" s="824" t="s">
        <v>84</v>
      </c>
      <c r="B65" s="824"/>
      <c r="C65" s="824" t="s">
        <v>85</v>
      </c>
      <c r="D65" s="824"/>
      <c r="E65" s="824"/>
      <c r="F65" s="824"/>
      <c r="G65" s="824"/>
      <c r="H65" s="824"/>
      <c r="I65" s="824"/>
      <c r="J65" s="824" t="s">
        <v>86</v>
      </c>
      <c r="K65" s="824"/>
      <c r="L65" s="824"/>
      <c r="BP65" s="39" t="s">
        <v>87</v>
      </c>
      <c r="BQ65" s="39" t="s">
        <v>34</v>
      </c>
    </row>
    <row r="66" spans="1:69" s="42" customFormat="1" ht="96" customHeight="1" x14ac:dyDescent="0.25">
      <c r="A66" s="819" t="s">
        <v>88</v>
      </c>
      <c r="B66" s="819"/>
      <c r="C66" s="822" t="s">
        <v>89</v>
      </c>
      <c r="D66" s="822"/>
      <c r="E66" s="822"/>
      <c r="F66" s="822"/>
      <c r="G66" s="822"/>
      <c r="H66" s="822"/>
      <c r="I66" s="822"/>
      <c r="J66" s="826" t="s">
        <v>90</v>
      </c>
      <c r="K66" s="826"/>
      <c r="L66" s="826"/>
      <c r="BP66" s="43"/>
      <c r="BQ66" s="43"/>
    </row>
    <row r="67" spans="1:69" ht="239.25" customHeight="1" thickBot="1" x14ac:dyDescent="0.3">
      <c r="A67" s="816" t="s">
        <v>91</v>
      </c>
      <c r="B67" s="816"/>
      <c r="C67" s="817" t="s">
        <v>92</v>
      </c>
      <c r="D67" s="817"/>
      <c r="E67" s="817"/>
      <c r="F67" s="817"/>
      <c r="G67" s="817"/>
      <c r="H67" s="817"/>
      <c r="I67" s="817"/>
      <c r="J67" s="815" t="s">
        <v>93</v>
      </c>
      <c r="K67" s="815"/>
      <c r="L67" s="815"/>
    </row>
    <row r="68" spans="1:69" ht="93" customHeight="1" thickBot="1" x14ac:dyDescent="0.3">
      <c r="A68" s="820" t="s">
        <v>94</v>
      </c>
      <c r="B68" s="820"/>
      <c r="C68" s="817" t="s">
        <v>95</v>
      </c>
      <c r="D68" s="817"/>
      <c r="E68" s="817"/>
      <c r="F68" s="817"/>
      <c r="G68" s="817"/>
      <c r="H68" s="817"/>
      <c r="I68" s="817"/>
      <c r="J68" s="815" t="s">
        <v>96</v>
      </c>
      <c r="K68" s="815"/>
      <c r="L68" s="815"/>
    </row>
    <row r="69" spans="1:69" ht="72" customHeight="1" thickBot="1" x14ac:dyDescent="0.3">
      <c r="A69" s="816" t="s">
        <v>97</v>
      </c>
      <c r="B69" s="816"/>
      <c r="C69" s="821" t="s">
        <v>98</v>
      </c>
      <c r="D69" s="822"/>
      <c r="E69" s="822"/>
      <c r="F69" s="822"/>
      <c r="G69" s="822"/>
      <c r="H69" s="822"/>
      <c r="I69" s="822"/>
      <c r="J69" s="815" t="s">
        <v>99</v>
      </c>
      <c r="K69" s="815"/>
      <c r="L69" s="815"/>
    </row>
    <row r="70" spans="1:69" s="42" customFormat="1" ht="93.75" customHeight="1" x14ac:dyDescent="0.25">
      <c r="A70" s="819" t="s">
        <v>100</v>
      </c>
      <c r="B70" s="819"/>
      <c r="C70" s="822" t="s">
        <v>101</v>
      </c>
      <c r="D70" s="822"/>
      <c r="E70" s="822"/>
      <c r="F70" s="822"/>
      <c r="G70" s="822"/>
      <c r="H70" s="822"/>
      <c r="I70" s="822"/>
      <c r="J70" s="826" t="s">
        <v>102</v>
      </c>
      <c r="K70" s="826"/>
      <c r="L70" s="826"/>
      <c r="BP70" s="43"/>
      <c r="BQ70" s="43"/>
    </row>
    <row r="71" spans="1:69" ht="134.25" customHeight="1" thickBot="1" x14ac:dyDescent="0.3">
      <c r="A71" s="816" t="s">
        <v>103</v>
      </c>
      <c r="B71" s="816"/>
      <c r="C71" s="817" t="s">
        <v>104</v>
      </c>
      <c r="D71" s="817"/>
      <c r="E71" s="817"/>
      <c r="F71" s="817"/>
      <c r="G71" s="817"/>
      <c r="H71" s="817"/>
      <c r="I71" s="817"/>
      <c r="J71" s="815"/>
      <c r="K71" s="815"/>
      <c r="L71" s="815"/>
    </row>
    <row r="72" spans="1:69" ht="70.5" customHeight="1" thickBot="1" x14ac:dyDescent="0.3">
      <c r="A72" s="816" t="s">
        <v>105</v>
      </c>
      <c r="B72" s="816"/>
      <c r="C72" s="817"/>
      <c r="D72" s="817"/>
      <c r="E72" s="817"/>
      <c r="F72" s="817"/>
      <c r="G72" s="817"/>
      <c r="H72" s="817"/>
      <c r="I72" s="817"/>
      <c r="J72" s="818" t="s">
        <v>106</v>
      </c>
      <c r="K72" s="818"/>
      <c r="L72" s="818"/>
    </row>
    <row r="73" spans="1:69" ht="234.75" customHeight="1" thickBot="1" x14ac:dyDescent="0.3">
      <c r="A73" s="816" t="s">
        <v>107</v>
      </c>
      <c r="B73" s="816"/>
      <c r="C73" s="817" t="s">
        <v>108</v>
      </c>
      <c r="D73" s="817"/>
      <c r="E73" s="817"/>
      <c r="F73" s="817"/>
      <c r="G73" s="817"/>
      <c r="H73" s="817"/>
      <c r="I73" s="817"/>
      <c r="J73" s="815" t="s">
        <v>109</v>
      </c>
      <c r="K73" s="815"/>
      <c r="L73" s="815"/>
    </row>
    <row r="74" spans="1:69" ht="133.5" hidden="1" customHeight="1" thickBot="1" x14ac:dyDescent="0.3">
      <c r="A74" s="829"/>
      <c r="B74" s="829"/>
      <c r="C74" s="810"/>
      <c r="D74" s="811"/>
      <c r="E74" s="811"/>
      <c r="F74" s="811"/>
      <c r="G74" s="811"/>
      <c r="H74" s="811"/>
      <c r="I74" s="812"/>
      <c r="J74" s="830"/>
      <c r="K74" s="831"/>
      <c r="L74" s="832"/>
    </row>
    <row r="75" spans="1:69" ht="72" hidden="1" customHeight="1" thickBot="1" x14ac:dyDescent="0.3">
      <c r="A75" s="814"/>
      <c r="B75" s="814"/>
      <c r="C75" s="813"/>
      <c r="D75" s="813"/>
      <c r="E75" s="813"/>
      <c r="F75" s="813"/>
      <c r="G75" s="813"/>
      <c r="H75" s="813"/>
      <c r="I75" s="813"/>
      <c r="J75" s="833"/>
      <c r="K75" s="834"/>
      <c r="L75" s="835"/>
    </row>
    <row r="76" spans="1:69" ht="78" hidden="1" customHeight="1" thickBot="1" x14ac:dyDescent="0.3">
      <c r="A76" s="820"/>
      <c r="B76" s="820"/>
      <c r="C76" s="817"/>
      <c r="D76" s="817"/>
      <c r="E76" s="817"/>
      <c r="F76" s="817"/>
      <c r="G76" s="817"/>
      <c r="H76" s="817"/>
      <c r="I76" s="817"/>
      <c r="J76" s="815"/>
      <c r="K76" s="815"/>
      <c r="L76" s="815"/>
    </row>
    <row r="77" spans="1:69" ht="6" customHeight="1" thickBot="1" x14ac:dyDescent="0.3">
      <c r="A77" s="808"/>
      <c r="B77" s="808"/>
      <c r="C77" s="808"/>
      <c r="D77" s="808"/>
      <c r="E77" s="808"/>
      <c r="F77" s="808"/>
      <c r="G77" s="808"/>
      <c r="H77" s="808"/>
      <c r="I77" s="808"/>
      <c r="J77" s="808"/>
    </row>
    <row r="78" spans="1:69" ht="33" customHeight="1" thickBot="1" x14ac:dyDescent="0.3">
      <c r="A78" s="809" t="s">
        <v>110</v>
      </c>
      <c r="B78" s="809"/>
      <c r="C78" s="809"/>
      <c r="D78" s="809"/>
      <c r="E78" s="809"/>
      <c r="F78" s="809"/>
      <c r="G78" s="809"/>
      <c r="H78" s="809"/>
      <c r="I78" s="809"/>
      <c r="J78" s="809"/>
      <c r="K78" s="809"/>
      <c r="L78" s="809"/>
    </row>
    <row r="79" spans="1:69" ht="6" customHeight="1" thickBot="1" x14ac:dyDescent="0.3">
      <c r="A79" s="41"/>
    </row>
    <row r="80" spans="1:69" ht="51" customHeight="1" thickBot="1" x14ac:dyDescent="0.3">
      <c r="A80" s="71" t="s">
        <v>111</v>
      </c>
      <c r="B80" s="71" t="s">
        <v>112</v>
      </c>
      <c r="C80" s="72" t="s">
        <v>113</v>
      </c>
      <c r="D80" s="72" t="s">
        <v>112</v>
      </c>
      <c r="E80" s="72" t="s">
        <v>112</v>
      </c>
      <c r="F80" s="72"/>
      <c r="G80" s="824" t="s">
        <v>114</v>
      </c>
      <c r="H80" s="824"/>
      <c r="I80" s="824"/>
      <c r="J80" s="824"/>
      <c r="K80" s="824"/>
      <c r="L80" s="824"/>
    </row>
    <row r="81" spans="1:69" ht="24.95" customHeight="1" thickBot="1" x14ac:dyDescent="0.3">
      <c r="A81" s="71" t="s">
        <v>115</v>
      </c>
      <c r="B81" s="371">
        <v>44562</v>
      </c>
      <c r="C81" s="371">
        <v>44927</v>
      </c>
      <c r="D81" s="371"/>
      <c r="E81" s="371"/>
      <c r="F81" s="371"/>
      <c r="G81" s="823" t="s">
        <v>116</v>
      </c>
      <c r="H81" s="823"/>
      <c r="I81" s="823"/>
      <c r="J81" s="823"/>
      <c r="K81" s="823"/>
      <c r="L81" s="823"/>
    </row>
    <row r="82" spans="1:69" ht="24.95" customHeight="1" thickBot="1" x14ac:dyDescent="0.3">
      <c r="A82" s="71" t="s">
        <v>117</v>
      </c>
      <c r="B82" s="371" t="s">
        <v>118</v>
      </c>
      <c r="C82" s="371" t="s">
        <v>118</v>
      </c>
      <c r="D82" s="371"/>
      <c r="E82" s="371"/>
      <c r="F82" s="371"/>
      <c r="G82" s="823"/>
      <c r="H82" s="823"/>
      <c r="I82" s="823"/>
      <c r="J82" s="823"/>
      <c r="K82" s="823"/>
      <c r="L82" s="823"/>
    </row>
    <row r="83" spans="1:69" ht="24.95" customHeight="1" thickBot="1" x14ac:dyDescent="0.3">
      <c r="A83" s="71" t="s">
        <v>119</v>
      </c>
      <c r="B83" s="371" t="s">
        <v>120</v>
      </c>
      <c r="C83" s="371" t="s">
        <v>121</v>
      </c>
      <c r="D83" s="371"/>
      <c r="E83" s="371"/>
      <c r="F83" s="371"/>
      <c r="G83" s="823"/>
      <c r="H83" s="823"/>
      <c r="I83" s="823"/>
      <c r="J83" s="823"/>
      <c r="K83" s="823"/>
      <c r="L83" s="823"/>
    </row>
    <row r="84" spans="1:69" ht="24.95" customHeight="1" thickBot="1" x14ac:dyDescent="0.3">
      <c r="A84" s="71" t="s">
        <v>122</v>
      </c>
      <c r="B84" s="371">
        <v>44572</v>
      </c>
      <c r="C84" s="371">
        <v>44950</v>
      </c>
      <c r="D84" s="371"/>
      <c r="E84" s="371"/>
      <c r="F84" s="371"/>
      <c r="G84" s="823"/>
      <c r="H84" s="823"/>
      <c r="I84" s="823"/>
      <c r="J84" s="823"/>
      <c r="K84" s="823"/>
      <c r="L84" s="823"/>
    </row>
    <row r="85" spans="1:69" ht="39.75" customHeight="1" thickBot="1" x14ac:dyDescent="0.3">
      <c r="A85" s="71" t="s">
        <v>123</v>
      </c>
      <c r="B85" s="372">
        <v>0.1125</v>
      </c>
      <c r="C85" s="372">
        <v>7.4499999999999997E-2</v>
      </c>
      <c r="D85" s="371"/>
      <c r="E85" s="371"/>
      <c r="F85" s="371"/>
      <c r="G85" s="823"/>
      <c r="H85" s="823"/>
      <c r="I85" s="823"/>
      <c r="J85" s="823"/>
      <c r="K85" s="823"/>
      <c r="L85" s="823"/>
    </row>
    <row r="86" spans="1:69" ht="6" customHeight="1" thickBot="1" x14ac:dyDescent="0.3">
      <c r="A86" s="47"/>
      <c r="B86" s="63"/>
      <c r="C86" s="63"/>
      <c r="D86" s="63"/>
      <c r="E86" s="63"/>
    </row>
    <row r="87" spans="1:69" ht="81.75" customHeight="1" thickBot="1" x14ac:dyDescent="0.3">
      <c r="A87" s="72" t="s">
        <v>124</v>
      </c>
      <c r="B87" s="72" t="s">
        <v>125</v>
      </c>
      <c r="C87" s="72" t="s">
        <v>126</v>
      </c>
      <c r="D87" s="72" t="s">
        <v>127</v>
      </c>
      <c r="E87" s="72" t="s">
        <v>128</v>
      </c>
      <c r="F87" s="72" t="s">
        <v>129</v>
      </c>
      <c r="G87" s="72" t="s">
        <v>130</v>
      </c>
      <c r="H87" s="72" t="s">
        <v>131</v>
      </c>
      <c r="I87" s="72" t="s">
        <v>132</v>
      </c>
      <c r="J87" s="72" t="s">
        <v>133</v>
      </c>
      <c r="K87" s="72" t="s">
        <v>134</v>
      </c>
      <c r="M87" s="314"/>
    </row>
    <row r="88" spans="1:69" ht="48" customHeight="1" thickBot="1" x14ac:dyDescent="0.3">
      <c r="A88" s="357" t="s">
        <v>135</v>
      </c>
      <c r="B88" s="73" t="s">
        <v>136</v>
      </c>
      <c r="C88" s="373"/>
      <c r="D88" s="374">
        <v>1501.7</v>
      </c>
      <c r="E88" s="776">
        <v>0.4</v>
      </c>
      <c r="F88" s="375"/>
      <c r="G88" s="376"/>
      <c r="H88" s="376"/>
      <c r="I88" s="376"/>
      <c r="J88" s="75">
        <f>B117*40%</f>
        <v>528</v>
      </c>
      <c r="K88" s="75">
        <f>D88+J88</f>
        <v>2029.7</v>
      </c>
      <c r="L88" s="772"/>
      <c r="M88" s="314"/>
    </row>
    <row r="89" spans="1:69" ht="36.75" hidden="1" customHeight="1" thickBot="1" x14ac:dyDescent="0.3">
      <c r="A89" s="357" t="s">
        <v>137</v>
      </c>
      <c r="B89" s="70">
        <v>100</v>
      </c>
      <c r="C89" s="373"/>
      <c r="D89" s="768"/>
      <c r="E89" s="777"/>
      <c r="F89" s="375"/>
      <c r="G89" s="376"/>
      <c r="H89" s="376"/>
      <c r="I89" s="376"/>
      <c r="J89" s="760">
        <f>E89*L89</f>
        <v>0</v>
      </c>
      <c r="K89" s="760">
        <f>(((20/6)*30)*(D89/220)+J89)</f>
        <v>0</v>
      </c>
      <c r="L89" s="314"/>
      <c r="M89" s="314"/>
    </row>
    <row r="90" spans="1:69" ht="30" hidden="1" customHeight="1" thickBot="1" x14ac:dyDescent="0.3">
      <c r="A90" s="357" t="s">
        <v>138</v>
      </c>
      <c r="B90" s="74">
        <v>150</v>
      </c>
      <c r="C90" s="373"/>
      <c r="D90" s="768"/>
      <c r="E90" s="777"/>
      <c r="F90" s="375"/>
      <c r="G90" s="376"/>
      <c r="H90" s="376"/>
      <c r="I90" s="376"/>
      <c r="J90" s="75">
        <f>E90*L90</f>
        <v>0</v>
      </c>
      <c r="K90" s="75">
        <f>(((30/6)*30)*(D90/220))+J90</f>
        <v>0</v>
      </c>
      <c r="L90" s="314"/>
      <c r="M90" s="314"/>
    </row>
    <row r="91" spans="1:69" ht="30" customHeight="1" thickBot="1" x14ac:dyDescent="0.3">
      <c r="A91" s="357" t="s">
        <v>139</v>
      </c>
      <c r="B91" s="48">
        <v>220</v>
      </c>
      <c r="C91" s="373"/>
      <c r="D91" s="374">
        <v>1501.7</v>
      </c>
      <c r="E91" s="776">
        <v>0.4</v>
      </c>
      <c r="F91" s="375"/>
      <c r="G91" s="376"/>
      <c r="H91" s="376"/>
      <c r="I91" s="376"/>
      <c r="J91" s="750">
        <f>B117*40%</f>
        <v>528</v>
      </c>
      <c r="K91" s="750">
        <f>D91+J91</f>
        <v>2029.7</v>
      </c>
      <c r="O91" s="38">
        <f>N90*150</f>
        <v>0</v>
      </c>
    </row>
    <row r="92" spans="1:69" s="42" customFormat="1" ht="30" customHeight="1" thickBot="1" x14ac:dyDescent="0.3">
      <c r="A92" s="357" t="s">
        <v>140</v>
      </c>
      <c r="B92" s="74">
        <v>220</v>
      </c>
      <c r="C92" s="373"/>
      <c r="D92" s="778">
        <v>1671.69</v>
      </c>
      <c r="E92" s="375"/>
      <c r="F92" s="377">
        <v>0.3</v>
      </c>
      <c r="G92" s="376"/>
      <c r="H92" s="376"/>
      <c r="I92" s="376"/>
      <c r="J92" s="75">
        <f>D92*F92</f>
        <v>501.50700000000001</v>
      </c>
      <c r="K92" s="75">
        <f>D92+J92</f>
        <v>2173.1970000000001</v>
      </c>
      <c r="L92" s="794"/>
      <c r="M92" s="355"/>
      <c r="BP92" s="43"/>
      <c r="BQ92" s="43"/>
    </row>
    <row r="93" spans="1:69" ht="30" customHeight="1" thickBot="1" x14ac:dyDescent="0.3">
      <c r="A93" s="357" t="s">
        <v>141</v>
      </c>
      <c r="B93" s="48">
        <v>220</v>
      </c>
      <c r="C93" s="373"/>
      <c r="D93" s="374">
        <v>3350.24</v>
      </c>
      <c r="E93" s="375"/>
      <c r="F93" s="375"/>
      <c r="G93" s="376"/>
      <c r="H93" s="376"/>
      <c r="I93" s="376"/>
      <c r="J93" s="750">
        <f t="shared" ref="J93:J116" si="0">IF(SUM(E93:F93)=0,SUM(G93:I93),((LARGE(E93:F93,1)*D93)+G93+H93+I93))</f>
        <v>0</v>
      </c>
      <c r="K93" s="750">
        <f>D93+J93</f>
        <v>3350.24</v>
      </c>
      <c r="L93" s="827"/>
      <c r="M93" s="828"/>
    </row>
    <row r="94" spans="1:69" ht="30" hidden="1" customHeight="1" thickBot="1" x14ac:dyDescent="0.3">
      <c r="A94" s="357" t="s">
        <v>142</v>
      </c>
      <c r="B94" s="74">
        <v>220</v>
      </c>
      <c r="C94" s="373"/>
      <c r="D94" s="374"/>
      <c r="E94" s="375"/>
      <c r="F94" s="375"/>
      <c r="G94" s="376"/>
      <c r="H94" s="376"/>
      <c r="I94" s="376"/>
      <c r="J94" s="750">
        <f t="shared" si="0"/>
        <v>0</v>
      </c>
      <c r="K94" s="75" t="e">
        <f>IF(B94=" 12/36",#REF!,IF(A94=$A$108,#REF!/180*B94,IF(A94=$A$109,#REF!/180*B94,IF(A94=$A$113,#REF!/180*B94,IF(A94=$A$114,#REF!/180*B94,#REF!/$B$115*B94)))))</f>
        <v>#REF!</v>
      </c>
    </row>
    <row r="95" spans="1:69" ht="30" hidden="1" customHeight="1" thickBot="1" x14ac:dyDescent="0.3">
      <c r="A95" s="357" t="s">
        <v>143</v>
      </c>
      <c r="B95" s="48">
        <v>220</v>
      </c>
      <c r="C95" s="373"/>
      <c r="D95" s="374"/>
      <c r="E95" s="375"/>
      <c r="F95" s="375"/>
      <c r="G95" s="376"/>
      <c r="H95" s="376"/>
      <c r="I95" s="376"/>
      <c r="J95" s="750">
        <f t="shared" si="0"/>
        <v>0</v>
      </c>
      <c r="K95" s="750" t="e">
        <f>IF(B95=" 12/36",#REF!,IF(A95=$A$108,#REF!/180*B95,IF(A95=$A$109,#REF!/180*B95,IF(A95=$A$113,#REF!/180*B95,IF(A95=$A$114,#REF!/180*B95,#REF!/$B$115*B95)))))</f>
        <v>#REF!</v>
      </c>
    </row>
    <row r="96" spans="1:69" ht="30" hidden="1" customHeight="1" thickBot="1" x14ac:dyDescent="0.3">
      <c r="A96" s="357" t="s">
        <v>144</v>
      </c>
      <c r="B96" s="74">
        <v>150</v>
      </c>
      <c r="C96" s="373"/>
      <c r="D96" s="374"/>
      <c r="E96" s="375"/>
      <c r="F96" s="375"/>
      <c r="G96" s="376"/>
      <c r="H96" s="376"/>
      <c r="I96" s="376"/>
      <c r="J96" s="750">
        <f t="shared" si="0"/>
        <v>0</v>
      </c>
      <c r="K96" s="75" t="e">
        <f>IF(B96=" 12/36",#REF!,IF(A96=$A$108,#REF!/180*B96,IF(A96=$A$109,#REF!/180*B96,IF(A96=$A$113,#REF!/180*B96,IF(A96=$A$114,#REF!/180*B96,#REF!/$B$115*B96)))))</f>
        <v>#REF!</v>
      </c>
    </row>
    <row r="97" spans="1:69" ht="30" hidden="1" customHeight="1" thickBot="1" x14ac:dyDescent="0.3">
      <c r="A97" s="357" t="s">
        <v>145</v>
      </c>
      <c r="B97" s="48">
        <v>100</v>
      </c>
      <c r="C97" s="373"/>
      <c r="D97" s="374"/>
      <c r="E97" s="375"/>
      <c r="F97" s="375"/>
      <c r="G97" s="376"/>
      <c r="H97" s="376"/>
      <c r="I97" s="376"/>
      <c r="J97" s="750">
        <f t="shared" si="0"/>
        <v>0</v>
      </c>
      <c r="K97" s="750" t="e">
        <f>IF(B97=" 12/36",#REF!,IF(A97=$A$108,#REF!/180*B97,IF(A97=$A$109,#REF!/180*B97,IF(A97=$A$113,#REF!/180*B97,IF(A97=$A$114,#REF!/180*B97,#REF!/$B$115*B97)))))</f>
        <v>#REF!</v>
      </c>
    </row>
    <row r="98" spans="1:69" ht="30" hidden="1" customHeight="1" thickBot="1" x14ac:dyDescent="0.3">
      <c r="A98" s="357" t="s">
        <v>146</v>
      </c>
      <c r="B98" s="74">
        <v>220</v>
      </c>
      <c r="C98" s="373"/>
      <c r="D98" s="374"/>
      <c r="E98" s="375"/>
      <c r="F98" s="375"/>
      <c r="G98" s="376"/>
      <c r="H98" s="376"/>
      <c r="I98" s="376"/>
      <c r="J98" s="750">
        <f t="shared" si="0"/>
        <v>0</v>
      </c>
      <c r="K98" s="75" t="e">
        <f>IF(B98=" 12/36",#REF!,IF(A98=$A$108,#REF!/180*B98,IF(A98=$A$109,#REF!/180*B98,IF(A98=$A$113,#REF!/180*B98,IF(A98=$A$114,#REF!/180*B98,#REF!/$B$115*B98)))))</f>
        <v>#REF!</v>
      </c>
    </row>
    <row r="99" spans="1:69" ht="30" hidden="1" customHeight="1" thickBot="1" x14ac:dyDescent="0.3">
      <c r="A99" s="357" t="s">
        <v>147</v>
      </c>
      <c r="B99" s="48">
        <v>220</v>
      </c>
      <c r="C99" s="373"/>
      <c r="D99" s="374"/>
      <c r="E99" s="375"/>
      <c r="F99" s="375"/>
      <c r="G99" s="376"/>
      <c r="H99" s="376"/>
      <c r="I99" s="376"/>
      <c r="J99" s="750">
        <f t="shared" si="0"/>
        <v>0</v>
      </c>
      <c r="K99" s="750" t="e">
        <f>IF(B99=" 12/36",#REF!,IF(A99=$A$108,#REF!/180*B99,IF(A99=$A$109,#REF!/180*B99,IF(A99=$A$113,#REF!/180*B99,IF(A99=$A$114,#REF!/180*B99,#REF!/$B$115*B99)))))</f>
        <v>#REF!</v>
      </c>
    </row>
    <row r="100" spans="1:69" ht="30" hidden="1" customHeight="1" thickBot="1" x14ac:dyDescent="0.3">
      <c r="A100" s="357" t="s">
        <v>148</v>
      </c>
      <c r="B100" s="74">
        <v>220</v>
      </c>
      <c r="C100" s="373"/>
      <c r="D100" s="374"/>
      <c r="E100" s="375"/>
      <c r="F100" s="375"/>
      <c r="G100" s="376"/>
      <c r="H100" s="376"/>
      <c r="I100" s="376"/>
      <c r="J100" s="750">
        <f t="shared" si="0"/>
        <v>0</v>
      </c>
      <c r="K100" s="75" t="e">
        <f>IF(B100=" 12/36",#REF!,IF(A100=$A$108,#REF!/180*B100,IF(A100=$A$109,#REF!/180*B100,IF(A100=$A$113,#REF!/180*B100,IF(A100=$A$114,#REF!/180*B100,#REF!/$B$115*B100)))))</f>
        <v>#REF!</v>
      </c>
    </row>
    <row r="101" spans="1:69" ht="30" hidden="1" customHeight="1" thickBot="1" x14ac:dyDescent="0.3">
      <c r="A101" s="357" t="s">
        <v>149</v>
      </c>
      <c r="B101" s="48">
        <v>150</v>
      </c>
      <c r="C101" s="373"/>
      <c r="D101" s="374"/>
      <c r="E101" s="375"/>
      <c r="F101" s="375"/>
      <c r="G101" s="376"/>
      <c r="H101" s="376"/>
      <c r="I101" s="376"/>
      <c r="J101" s="750">
        <f t="shared" si="0"/>
        <v>0</v>
      </c>
      <c r="K101" s="750" t="e">
        <f>IF(B101=" 12/36",#REF!,IF(A101=$A$108,#REF!/180*B101,IF(A101=$A$109,#REF!/180*B101,IF(A101=$A$113,#REF!/180*B101,IF(A101=$A$114,#REF!/180*B101,#REF!/$B$115*B101)))))</f>
        <v>#REF!</v>
      </c>
    </row>
    <row r="102" spans="1:69" ht="30" hidden="1" customHeight="1" thickBot="1" x14ac:dyDescent="0.3">
      <c r="A102" s="357" t="s">
        <v>150</v>
      </c>
      <c r="B102" s="74" t="s">
        <v>136</v>
      </c>
      <c r="C102" s="373"/>
      <c r="D102" s="374"/>
      <c r="E102" s="375"/>
      <c r="F102" s="375"/>
      <c r="G102" s="376"/>
      <c r="H102" s="376"/>
      <c r="I102" s="376"/>
      <c r="J102" s="750">
        <f t="shared" si="0"/>
        <v>0</v>
      </c>
      <c r="K102" s="75" t="e">
        <f>IF(B102=" 12/36",#REF!,IF(A102=$A$108,#REF!/180*B102,IF(A102=$A$109,#REF!/180*B102,IF(A102=$A$113,#REF!/180*B102,IF(A102=$A$114,#REF!/180*B102,#REF!/$B$115*B102)))))</f>
        <v>#REF!</v>
      </c>
    </row>
    <row r="103" spans="1:69" ht="30" hidden="1" customHeight="1" thickBot="1" x14ac:dyDescent="0.3">
      <c r="A103" s="357" t="s">
        <v>151</v>
      </c>
      <c r="B103" s="48">
        <v>220</v>
      </c>
      <c r="C103" s="373"/>
      <c r="D103" s="374"/>
      <c r="E103" s="375"/>
      <c r="F103" s="375"/>
      <c r="G103" s="376"/>
      <c r="H103" s="376"/>
      <c r="I103" s="376"/>
      <c r="J103" s="750">
        <f t="shared" si="0"/>
        <v>0</v>
      </c>
      <c r="K103" s="750" t="e">
        <f>IF(B103=" 12/36",#REF!,IF(A103=$A$108,#REF!/180*B103,IF(A103=$A$109,#REF!/180*B103,IF(A103=$A$113,#REF!/180*B103,IF(A103=$A$114,#REF!/180*B103,#REF!/$B$115*B103)))))</f>
        <v>#REF!</v>
      </c>
    </row>
    <row r="104" spans="1:69" ht="30" hidden="1" customHeight="1" thickBot="1" x14ac:dyDescent="0.3">
      <c r="A104" s="357" t="s">
        <v>152</v>
      </c>
      <c r="B104" s="74">
        <v>150</v>
      </c>
      <c r="C104" s="373"/>
      <c r="D104" s="374"/>
      <c r="E104" s="375"/>
      <c r="F104" s="375"/>
      <c r="G104" s="376"/>
      <c r="H104" s="376"/>
      <c r="I104" s="376"/>
      <c r="J104" s="750">
        <f t="shared" si="0"/>
        <v>0</v>
      </c>
      <c r="K104" s="75" t="e">
        <f>IF(B104=" 12/36",#REF!,IF(A104=$A$108,#REF!/180*B104,IF(A104=$A$109,#REF!/180*B104,IF(A104=$A$113,#REF!/180*B104,IF(A104=$A$114,#REF!/180*B104,#REF!/$B$115*B104)))))</f>
        <v>#REF!</v>
      </c>
    </row>
    <row r="105" spans="1:69" ht="30" hidden="1" customHeight="1" thickBot="1" x14ac:dyDescent="0.3">
      <c r="A105" s="357" t="s">
        <v>153</v>
      </c>
      <c r="B105" s="48">
        <v>220</v>
      </c>
      <c r="C105" s="373"/>
      <c r="D105" s="374"/>
      <c r="E105" s="375"/>
      <c r="F105" s="375"/>
      <c r="G105" s="376"/>
      <c r="H105" s="376"/>
      <c r="I105" s="376"/>
      <c r="J105" s="750">
        <f t="shared" si="0"/>
        <v>0</v>
      </c>
      <c r="K105" s="750" t="e">
        <f>IF(B105=" 12/36",#REF!,IF(A105=$A$108,#REF!/180*B105,IF(A105=$A$109,#REF!/180*B105,IF(A105=$A$113,#REF!/180*B105,IF(A105=$A$114,#REF!/180*B105,#REF!/$B$115*B105)))))</f>
        <v>#REF!</v>
      </c>
    </row>
    <row r="106" spans="1:69" ht="30" hidden="1" customHeight="1" thickBot="1" x14ac:dyDescent="0.3">
      <c r="A106" s="357" t="s">
        <v>154</v>
      </c>
      <c r="B106" s="74">
        <v>220</v>
      </c>
      <c r="C106" s="373"/>
      <c r="D106" s="374"/>
      <c r="E106" s="375"/>
      <c r="F106" s="375"/>
      <c r="G106" s="376"/>
      <c r="H106" s="376"/>
      <c r="I106" s="376"/>
      <c r="J106" s="750">
        <f t="shared" si="0"/>
        <v>0</v>
      </c>
      <c r="K106" s="75" t="e">
        <f>IF(B106=" 12/36",#REF!,IF(A106=$A$108,#REF!/180*B106,IF(A106=$A$109,#REF!/180*B106,IF(A106=$A$113,#REF!/180*B106,IF(A106=$A$114,#REF!/180*B106,#REF!/$B$115*B106)))))</f>
        <v>#REF!</v>
      </c>
    </row>
    <row r="107" spans="1:69" ht="30" customHeight="1" thickBot="1" x14ac:dyDescent="0.3">
      <c r="A107" s="357" t="s">
        <v>155</v>
      </c>
      <c r="B107" s="48">
        <v>220</v>
      </c>
      <c r="C107" s="373"/>
      <c r="D107" s="374">
        <v>2677.48</v>
      </c>
      <c r="E107" s="375"/>
      <c r="F107" s="375"/>
      <c r="G107" s="376"/>
      <c r="H107" s="376"/>
      <c r="I107" s="376"/>
      <c r="J107" s="75">
        <f>E107+F107+G107+H107+I107</f>
        <v>0</v>
      </c>
      <c r="K107" s="75">
        <f>D107+J107</f>
        <v>2677.48</v>
      </c>
      <c r="L107" s="892"/>
      <c r="M107" s="893"/>
    </row>
    <row r="108" spans="1:69" ht="30" hidden="1" customHeight="1" thickBot="1" x14ac:dyDescent="0.3">
      <c r="A108" s="357" t="s">
        <v>156</v>
      </c>
      <c r="B108" s="74">
        <v>180</v>
      </c>
      <c r="C108" s="373"/>
      <c r="D108" s="374"/>
      <c r="E108" s="375"/>
      <c r="F108" s="375"/>
      <c r="G108" s="376"/>
      <c r="H108" s="376"/>
      <c r="I108" s="376"/>
      <c r="J108" s="750">
        <f t="shared" si="0"/>
        <v>0</v>
      </c>
      <c r="K108" s="75" t="e">
        <f>IF(B108=" 12/36",#REF!,IF(A108=$A$108,#REF!/180*B108,IF(A108=$A$109,#REF!/180*B108,IF(A108=$A$113,#REF!/180*B108,IF(A108=$A$114,#REF!/180*B108,#REF!/$B$115*B108)))))</f>
        <v>#REF!</v>
      </c>
    </row>
    <row r="109" spans="1:69" ht="30" hidden="1" customHeight="1" thickBot="1" x14ac:dyDescent="0.3">
      <c r="A109" s="357" t="s">
        <v>157</v>
      </c>
      <c r="B109" s="48">
        <v>100</v>
      </c>
      <c r="C109" s="373"/>
      <c r="D109" s="374"/>
      <c r="E109" s="375"/>
      <c r="F109" s="375"/>
      <c r="G109" s="376"/>
      <c r="H109" s="376"/>
      <c r="I109" s="376"/>
      <c r="J109" s="750">
        <f t="shared" si="0"/>
        <v>0</v>
      </c>
      <c r="K109" s="750" t="e">
        <f>IF(B109=" 12/36",#REF!,IF(A109=$A$108,#REF!/180*B109,IF(A109=$A$109,#REF!/180*B109,IF(A109=$A$113,#REF!/180*B109,IF(A109=$A$114,#REF!/180*B109,#REF!/$B$115*B109)))))</f>
        <v>#REF!</v>
      </c>
    </row>
    <row r="110" spans="1:69" ht="30" customHeight="1" thickBot="1" x14ac:dyDescent="0.3">
      <c r="A110" s="357" t="s">
        <v>158</v>
      </c>
      <c r="B110" s="74">
        <v>220</v>
      </c>
      <c r="C110" s="373"/>
      <c r="D110" s="374">
        <v>2070.75</v>
      </c>
      <c r="E110" s="375"/>
      <c r="F110" s="375"/>
      <c r="G110" s="376"/>
      <c r="H110" s="376"/>
      <c r="I110" s="376"/>
      <c r="J110" s="748">
        <f>D110*E110</f>
        <v>0</v>
      </c>
      <c r="K110" s="748">
        <f>D110+J110</f>
        <v>2070.75</v>
      </c>
    </row>
    <row r="111" spans="1:69" s="42" customFormat="1" ht="30" customHeight="1" thickBot="1" x14ac:dyDescent="0.3">
      <c r="A111" s="357" t="s">
        <v>159</v>
      </c>
      <c r="B111" s="788">
        <v>220</v>
      </c>
      <c r="C111" s="789"/>
      <c r="D111" s="778">
        <v>1644.64</v>
      </c>
      <c r="E111" s="776"/>
      <c r="F111" s="776"/>
      <c r="G111" s="790"/>
      <c r="H111" s="790"/>
      <c r="I111" s="790"/>
      <c r="J111" s="791">
        <f>D111*E111</f>
        <v>0</v>
      </c>
      <c r="K111" s="791">
        <f>D111+J111</f>
        <v>1644.64</v>
      </c>
      <c r="L111" s="787" t="s">
        <v>160</v>
      </c>
      <c r="M111" s="773"/>
      <c r="BP111" s="43"/>
      <c r="BQ111" s="43"/>
    </row>
    <row r="112" spans="1:69" s="42" customFormat="1" ht="30" customHeight="1" thickBot="1" x14ac:dyDescent="0.3">
      <c r="A112" s="357" t="s">
        <v>161</v>
      </c>
      <c r="B112" s="792">
        <v>220</v>
      </c>
      <c r="C112" s="789"/>
      <c r="D112" s="778">
        <v>1644.64</v>
      </c>
      <c r="E112" s="776"/>
      <c r="F112" s="776"/>
      <c r="G112" s="790"/>
      <c r="H112" s="790"/>
      <c r="I112" s="790"/>
      <c r="J112" s="793">
        <f>D112*E112</f>
        <v>0</v>
      </c>
      <c r="K112" s="793">
        <f>D112+J112</f>
        <v>1644.64</v>
      </c>
      <c r="L112" s="787" t="s">
        <v>162</v>
      </c>
      <c r="M112" s="773"/>
      <c r="BP112" s="43"/>
      <c r="BQ112" s="43"/>
    </row>
    <row r="113" spans="1:69" s="42" customFormat="1" ht="30" hidden="1" customHeight="1" thickBot="1" x14ac:dyDescent="0.3">
      <c r="A113" s="357" t="s">
        <v>163</v>
      </c>
      <c r="B113" s="48">
        <v>180</v>
      </c>
      <c r="C113" s="373"/>
      <c r="D113" s="374"/>
      <c r="E113" s="375"/>
      <c r="F113" s="375"/>
      <c r="G113" s="376"/>
      <c r="H113" s="376"/>
      <c r="I113" s="376"/>
      <c r="J113" s="750">
        <f t="shared" si="0"/>
        <v>0</v>
      </c>
      <c r="K113" s="748">
        <f t="shared" ref="K113:K115" si="1">D113+J113</f>
        <v>0</v>
      </c>
      <c r="BP113" s="43"/>
      <c r="BQ113" s="43"/>
    </row>
    <row r="114" spans="1:69" s="42" customFormat="1" ht="30" hidden="1" customHeight="1" thickBot="1" x14ac:dyDescent="0.3">
      <c r="A114" s="357" t="s">
        <v>164</v>
      </c>
      <c r="B114" s="74">
        <v>180</v>
      </c>
      <c r="C114" s="373"/>
      <c r="D114" s="374"/>
      <c r="E114" s="375"/>
      <c r="F114" s="375"/>
      <c r="G114" s="376"/>
      <c r="H114" s="376"/>
      <c r="I114" s="376"/>
      <c r="J114" s="750">
        <f t="shared" si="0"/>
        <v>0</v>
      </c>
      <c r="K114" s="748">
        <f t="shared" si="1"/>
        <v>0</v>
      </c>
      <c r="BP114" s="43"/>
      <c r="BQ114" s="43"/>
    </row>
    <row r="115" spans="1:69" ht="30" customHeight="1" thickBot="1" x14ac:dyDescent="0.3">
      <c r="A115" s="357" t="s">
        <v>165</v>
      </c>
      <c r="B115" s="48">
        <v>220</v>
      </c>
      <c r="C115" s="373"/>
      <c r="D115" s="374">
        <v>1501.7</v>
      </c>
      <c r="E115" s="375"/>
      <c r="F115" s="375"/>
      <c r="G115" s="376"/>
      <c r="H115" s="376"/>
      <c r="I115" s="376"/>
      <c r="J115" s="75">
        <f t="shared" si="0"/>
        <v>0</v>
      </c>
      <c r="K115" s="75">
        <f t="shared" si="1"/>
        <v>1501.7</v>
      </c>
    </row>
    <row r="116" spans="1:69" ht="30" customHeight="1" thickBot="1" x14ac:dyDescent="0.3">
      <c r="A116" s="357" t="s">
        <v>166</v>
      </c>
      <c r="B116" s="74">
        <v>180</v>
      </c>
      <c r="C116" s="373"/>
      <c r="D116" s="778">
        <v>7272</v>
      </c>
      <c r="E116" s="375"/>
      <c r="F116" s="375"/>
      <c r="G116" s="376"/>
      <c r="H116" s="376"/>
      <c r="I116" s="376"/>
      <c r="J116" s="748">
        <f t="shared" si="0"/>
        <v>0</v>
      </c>
      <c r="K116" s="748">
        <f>D116</f>
        <v>7272</v>
      </c>
      <c r="L116" s="779" t="s">
        <v>167</v>
      </c>
      <c r="M116" s="346"/>
    </row>
    <row r="117" spans="1:69" ht="37.5" customHeight="1" thickBot="1" x14ac:dyDescent="0.3">
      <c r="A117" s="357" t="s">
        <v>168</v>
      </c>
      <c r="B117" s="378">
        <v>1320</v>
      </c>
      <c r="C117" s="310">
        <f>SUM(C88:C116)</f>
        <v>0</v>
      </c>
      <c r="D117" s="76"/>
      <c r="E117" s="76"/>
      <c r="F117" s="76"/>
      <c r="G117" s="76"/>
      <c r="H117" s="76"/>
      <c r="I117" s="76"/>
      <c r="J117" s="76"/>
      <c r="K117" s="76"/>
      <c r="L117" s="76"/>
    </row>
    <row r="118" spans="1:69" ht="6" customHeight="1" thickBot="1" x14ac:dyDescent="0.3">
      <c r="A118" s="887"/>
      <c r="B118" s="887"/>
      <c r="C118" s="887"/>
      <c r="D118" s="887"/>
      <c r="E118" s="887"/>
      <c r="F118" s="887"/>
      <c r="G118" s="887"/>
      <c r="H118" s="887"/>
      <c r="I118" s="887"/>
      <c r="J118" s="887"/>
    </row>
    <row r="119" spans="1:69" ht="39.75" customHeight="1" thickBot="1" x14ac:dyDescent="0.3">
      <c r="A119" s="809" t="s">
        <v>169</v>
      </c>
      <c r="B119" s="809"/>
      <c r="C119" s="809"/>
      <c r="D119" s="809"/>
      <c r="E119" s="809"/>
      <c r="F119" s="809"/>
      <c r="G119" s="809"/>
      <c r="H119" s="809"/>
      <c r="I119" s="809"/>
      <c r="J119" s="809"/>
      <c r="K119" s="809"/>
      <c r="L119" s="809"/>
    </row>
    <row r="120" spans="1:69" ht="87" customHeight="1" thickBot="1" x14ac:dyDescent="0.3">
      <c r="A120" s="77" t="s">
        <v>170</v>
      </c>
      <c r="B120" s="823" t="s">
        <v>171</v>
      </c>
      <c r="C120" s="823"/>
      <c r="D120" s="379">
        <v>0.03</v>
      </c>
      <c r="E120" s="823" t="s">
        <v>172</v>
      </c>
      <c r="F120" s="823"/>
      <c r="G120" s="825" t="s">
        <v>173</v>
      </c>
      <c r="H120" s="825"/>
      <c r="I120" s="825"/>
      <c r="J120" s="825"/>
      <c r="K120" s="825"/>
      <c r="L120" s="825"/>
    </row>
    <row r="121" spans="1:69" ht="87" customHeight="1" thickBot="1" x14ac:dyDescent="0.3">
      <c r="A121" s="77" t="s">
        <v>174</v>
      </c>
      <c r="B121" s="823" t="s">
        <v>175</v>
      </c>
      <c r="C121" s="823"/>
      <c r="D121" s="380">
        <v>1</v>
      </c>
      <c r="E121" s="823" t="s">
        <v>172</v>
      </c>
      <c r="F121" s="823"/>
      <c r="G121" s="825"/>
      <c r="H121" s="825"/>
      <c r="I121" s="825"/>
      <c r="J121" s="825"/>
      <c r="K121" s="825"/>
      <c r="L121" s="825"/>
    </row>
    <row r="122" spans="1:69" s="68" customFormat="1" ht="6" customHeight="1" thickBot="1" x14ac:dyDescent="0.3">
      <c r="A122" s="887"/>
      <c r="B122" s="887"/>
      <c r="C122" s="887"/>
      <c r="D122" s="887"/>
      <c r="E122" s="887"/>
      <c r="F122" s="887"/>
      <c r="G122" s="887"/>
      <c r="H122" s="887"/>
      <c r="I122" s="887"/>
      <c r="J122" s="887"/>
      <c r="K122" s="77"/>
      <c r="L122" s="77"/>
      <c r="M122" s="78"/>
      <c r="BP122" s="69"/>
      <c r="BQ122" s="69"/>
    </row>
    <row r="123" spans="1:69" ht="60.75" customHeight="1" thickBot="1" x14ac:dyDescent="0.3">
      <c r="A123" s="72" t="s">
        <v>176</v>
      </c>
      <c r="B123" s="72" t="s">
        <v>177</v>
      </c>
      <c r="C123" s="72" t="s">
        <v>178</v>
      </c>
      <c r="D123" s="72" t="s">
        <v>179</v>
      </c>
      <c r="E123" s="769" t="s">
        <v>180</v>
      </c>
      <c r="F123" s="72" t="s">
        <v>181</v>
      </c>
      <c r="G123" s="72" t="s">
        <v>182</v>
      </c>
      <c r="H123" s="72" t="s">
        <v>181</v>
      </c>
      <c r="I123" s="72" t="s">
        <v>183</v>
      </c>
      <c r="J123" s="72" t="s">
        <v>184</v>
      </c>
      <c r="K123" s="72" t="s">
        <v>185</v>
      </c>
      <c r="L123" s="72" t="s">
        <v>186</v>
      </c>
    </row>
    <row r="124" spans="1:69" s="331" customFormat="1" ht="24.95" customHeight="1" thickBot="1" x14ac:dyDescent="0.3">
      <c r="A124" s="382" t="s">
        <v>136</v>
      </c>
      <c r="B124" s="376">
        <v>0</v>
      </c>
      <c r="C124" s="889">
        <v>0</v>
      </c>
      <c r="D124" s="852">
        <f>20-(20*0.5)</f>
        <v>10</v>
      </c>
      <c r="E124" s="780">
        <f>540-(540*0.0099)</f>
        <v>534.654</v>
      </c>
      <c r="F124" s="771"/>
      <c r="G124" s="381">
        <f>(((0.5*$D$115)*4)/12)*$K$136</f>
        <v>4.930581666666666</v>
      </c>
      <c r="H124" s="852"/>
      <c r="I124" s="840" t="str">
        <f>D8</f>
        <v>RONDÔNIA</v>
      </c>
      <c r="J124" s="840">
        <v>4.5</v>
      </c>
      <c r="K124" s="744">
        <f>ROUND((AVERAGE(J124:J128))*2*G140,2)</f>
        <v>136.88999999999999</v>
      </c>
      <c r="L124" s="839">
        <v>0.06</v>
      </c>
      <c r="M124" s="38"/>
      <c r="N124" s="335"/>
      <c r="BP124" s="332"/>
      <c r="BQ124" s="332"/>
    </row>
    <row r="125" spans="1:69" ht="24.95" customHeight="1" thickBot="1" x14ac:dyDescent="0.3">
      <c r="A125" s="382" t="s">
        <v>187</v>
      </c>
      <c r="B125" s="376">
        <v>0</v>
      </c>
      <c r="C125" s="890"/>
      <c r="D125" s="853"/>
      <c r="E125" s="780">
        <f>540-(540*0.0099)</f>
        <v>534.654</v>
      </c>
      <c r="F125" s="771"/>
      <c r="G125" s="381">
        <f>(((0.5*$D$115)*4)/12)*$K$136</f>
        <v>4.930581666666666</v>
      </c>
      <c r="H125" s="853"/>
      <c r="I125" s="840"/>
      <c r="J125" s="840"/>
      <c r="K125" s="851">
        <f>ROUND((AVERAGE(J124:J128))*2*G139,2)</f>
        <v>189</v>
      </c>
      <c r="L125" s="839"/>
      <c r="M125" s="38" t="s">
        <v>188</v>
      </c>
      <c r="N125" s="38" t="s">
        <v>189</v>
      </c>
    </row>
    <row r="126" spans="1:69" ht="24.95" customHeight="1" thickBot="1" x14ac:dyDescent="0.3">
      <c r="A126" s="382" t="s">
        <v>190</v>
      </c>
      <c r="B126" s="376">
        <v>0</v>
      </c>
      <c r="C126" s="890"/>
      <c r="D126" s="853"/>
      <c r="E126" s="780">
        <f>540-(540*0.0099)</f>
        <v>534.654</v>
      </c>
      <c r="F126" s="771"/>
      <c r="G126" s="381">
        <f>(((0.5*$D$115)*4)/12)*$K$136</f>
        <v>4.930581666666666</v>
      </c>
      <c r="H126" s="853"/>
      <c r="I126" s="840"/>
      <c r="J126" s="840"/>
      <c r="K126" s="851"/>
      <c r="L126" s="839"/>
      <c r="M126" s="38">
        <v>540</v>
      </c>
      <c r="N126" s="770">
        <v>9.9000000000000008E-3</v>
      </c>
      <c r="O126" s="38">
        <f>M126*N126</f>
        <v>5.3460000000000001</v>
      </c>
      <c r="P126" s="38">
        <f>M126-O126</f>
        <v>534.654</v>
      </c>
    </row>
    <row r="127" spans="1:69" ht="24.95" hidden="1" customHeight="1" thickBot="1" x14ac:dyDescent="0.3">
      <c r="A127" s="382" t="s">
        <v>191</v>
      </c>
      <c r="B127" s="376">
        <v>0</v>
      </c>
      <c r="C127" s="890"/>
      <c r="D127" s="853"/>
      <c r="E127" s="780">
        <f>540-(540*0.0099)</f>
        <v>534.654</v>
      </c>
      <c r="F127" s="771"/>
      <c r="G127" s="381">
        <f t="shared" ref="G127:G128" si="2">0.5*$D$115*$K$136</f>
        <v>14.791744999999999</v>
      </c>
      <c r="H127" s="853"/>
      <c r="I127" s="840"/>
      <c r="J127" s="840"/>
      <c r="K127" s="851"/>
      <c r="L127" s="839"/>
    </row>
    <row r="128" spans="1:69" ht="24.95" hidden="1" customHeight="1" thickBot="1" x14ac:dyDescent="0.3">
      <c r="A128" s="382" t="s">
        <v>192</v>
      </c>
      <c r="B128" s="376">
        <v>0</v>
      </c>
      <c r="C128" s="890"/>
      <c r="D128" s="853"/>
      <c r="E128" s="781">
        <f>((540/180)*100)-(((540/180)*100)*0.0099)</f>
        <v>297.02999999999997</v>
      </c>
      <c r="F128" s="771"/>
      <c r="G128" s="381">
        <f t="shared" si="2"/>
        <v>14.791744999999999</v>
      </c>
      <c r="H128" s="853"/>
      <c r="I128" s="840"/>
      <c r="J128" s="840"/>
      <c r="K128" s="851"/>
      <c r="L128" s="839"/>
      <c r="M128" s="324"/>
    </row>
    <row r="129" spans="1:69" ht="24.95" customHeight="1" thickBot="1" x14ac:dyDescent="0.3">
      <c r="A129" s="382" t="s">
        <v>193</v>
      </c>
      <c r="B129" s="376">
        <v>0</v>
      </c>
      <c r="C129" s="890"/>
      <c r="D129" s="853"/>
      <c r="E129" s="780">
        <f>540-(540*0.0099)</f>
        <v>534.654</v>
      </c>
      <c r="F129" s="771"/>
      <c r="G129" s="381">
        <f>(((0.5*$D$115)*4)/12)*$K$136</f>
        <v>4.930581666666666</v>
      </c>
      <c r="H129" s="853"/>
      <c r="I129" s="840"/>
      <c r="J129" s="840"/>
      <c r="K129" s="851"/>
      <c r="L129" s="839"/>
    </row>
    <row r="130" spans="1:69" ht="24.95" customHeight="1" thickBot="1" x14ac:dyDescent="0.3">
      <c r="A130" s="382" t="s">
        <v>194</v>
      </c>
      <c r="B130" s="376">
        <v>0</v>
      </c>
      <c r="C130" s="890"/>
      <c r="D130" s="853"/>
      <c r="E130" s="780">
        <f>540-(540*0.0099)</f>
        <v>534.654</v>
      </c>
      <c r="F130" s="771"/>
      <c r="G130" s="381">
        <f>(((0.5*$D$115)*4)/12)*$K$136</f>
        <v>4.930581666666666</v>
      </c>
      <c r="H130" s="853"/>
      <c r="I130" s="840"/>
      <c r="J130" s="840"/>
      <c r="K130" s="851"/>
      <c r="L130" s="839"/>
      <c r="M130" s="324"/>
    </row>
    <row r="131" spans="1:69" ht="24.95" customHeight="1" thickBot="1" x14ac:dyDescent="0.3">
      <c r="A131" s="382" t="s">
        <v>195</v>
      </c>
      <c r="B131" s="376">
        <v>0</v>
      </c>
      <c r="C131" s="890"/>
      <c r="D131" s="853"/>
      <c r="E131" s="780">
        <f>540-(540*0.0099)</f>
        <v>534.654</v>
      </c>
      <c r="F131" s="771"/>
      <c r="G131" s="381">
        <f>(((0.5*$D$115)*4)/12)*$K$136</f>
        <v>4.930581666666666</v>
      </c>
      <c r="H131" s="854"/>
      <c r="I131" s="840"/>
      <c r="J131" s="840"/>
      <c r="K131" s="851"/>
      <c r="L131" s="839"/>
      <c r="M131" s="324"/>
    </row>
    <row r="132" spans="1:69" ht="24.95" hidden="1" customHeight="1" thickBot="1" x14ac:dyDescent="0.3">
      <c r="A132" s="382" t="s">
        <v>196</v>
      </c>
      <c r="B132" s="376">
        <v>0</v>
      </c>
      <c r="C132" s="891"/>
      <c r="D132" s="854"/>
      <c r="E132" s="381"/>
      <c r="F132" s="771"/>
      <c r="G132" s="381"/>
      <c r="H132" s="381"/>
      <c r="I132" s="840"/>
      <c r="J132" s="840"/>
      <c r="K132" s="851"/>
      <c r="L132" s="839"/>
      <c r="M132" s="743"/>
    </row>
    <row r="133" spans="1:69" ht="33.75" customHeight="1" thickBot="1" x14ac:dyDescent="0.3">
      <c r="A133" s="382" t="s">
        <v>197</v>
      </c>
      <c r="B133" s="841" t="s">
        <v>198</v>
      </c>
      <c r="C133" s="842"/>
      <c r="D133" s="842"/>
      <c r="E133" s="842"/>
      <c r="F133" s="842"/>
      <c r="G133" s="824" t="s">
        <v>199</v>
      </c>
      <c r="H133" s="824"/>
      <c r="I133" s="761">
        <v>45140</v>
      </c>
      <c r="M133" s="743"/>
    </row>
    <row r="134" spans="1:69" ht="24.95" customHeight="1" thickBot="1" x14ac:dyDescent="0.3">
      <c r="A134" s="44"/>
      <c r="B134" s="40"/>
      <c r="C134" s="40"/>
      <c r="D134" s="40"/>
      <c r="E134" s="40"/>
      <c r="F134" s="40"/>
      <c r="G134" s="36"/>
      <c r="H134" s="36"/>
    </row>
    <row r="135" spans="1:69" ht="35.1" customHeight="1" thickBot="1" x14ac:dyDescent="0.3">
      <c r="A135" s="72" t="s">
        <v>200</v>
      </c>
      <c r="B135" s="72" t="s">
        <v>201</v>
      </c>
      <c r="C135" s="72" t="s">
        <v>202</v>
      </c>
      <c r="D135" s="72"/>
      <c r="E135" s="72"/>
      <c r="F135" s="72" t="s">
        <v>203</v>
      </c>
      <c r="G135" s="384">
        <f>F10</f>
        <v>45490</v>
      </c>
      <c r="H135" s="356">
        <f>J10</f>
        <v>45854</v>
      </c>
      <c r="J135" s="72" t="s">
        <v>204</v>
      </c>
      <c r="K135" s="372">
        <v>4.9299999999999997E-2</v>
      </c>
      <c r="L135" s="372"/>
    </row>
    <row r="136" spans="1:69" ht="61.5" customHeight="1" thickBot="1" x14ac:dyDescent="0.3">
      <c r="A136" s="383"/>
      <c r="B136" s="759"/>
      <c r="C136" s="383"/>
      <c r="D136" s="849"/>
      <c r="E136" s="850"/>
      <c r="F136" s="72" t="s">
        <v>205</v>
      </c>
      <c r="G136" s="385">
        <f>L10</f>
        <v>12</v>
      </c>
      <c r="J136" s="72" t="s">
        <v>206</v>
      </c>
      <c r="K136" s="386">
        <v>1.9699999999999999E-2</v>
      </c>
      <c r="L136" s="372"/>
    </row>
    <row r="137" spans="1:69" ht="52.5" customHeight="1" thickBot="1" x14ac:dyDescent="0.3">
      <c r="A137" s="383"/>
      <c r="B137" s="383"/>
      <c r="C137" s="383"/>
      <c r="D137" s="383"/>
      <c r="E137" s="383"/>
      <c r="F137" s="72" t="s">
        <v>207</v>
      </c>
      <c r="G137" s="385">
        <v>252</v>
      </c>
      <c r="H137" s="36" t="s">
        <v>208</v>
      </c>
      <c r="J137" s="72" t="s">
        <v>209</v>
      </c>
      <c r="K137" s="372"/>
      <c r="L137" s="372"/>
    </row>
    <row r="138" spans="1:69" ht="30" customHeight="1" thickBot="1" x14ac:dyDescent="0.3">
      <c r="A138" s="383"/>
      <c r="B138" s="383"/>
      <c r="C138" s="383"/>
      <c r="D138" s="383"/>
      <c r="E138" s="383"/>
      <c r="F138" s="72" t="s">
        <v>176</v>
      </c>
      <c r="G138" s="72" t="s">
        <v>207</v>
      </c>
      <c r="J138" s="72" t="s">
        <v>210</v>
      </c>
      <c r="K138" s="387">
        <f>D124</f>
        <v>10</v>
      </c>
      <c r="L138" s="372"/>
    </row>
    <row r="139" spans="1:69" ht="49.5" customHeight="1" thickBot="1" x14ac:dyDescent="0.3">
      <c r="A139" s="383"/>
      <c r="B139" s="383"/>
      <c r="C139" s="383"/>
      <c r="D139" s="383"/>
      <c r="E139" s="383"/>
      <c r="F139" s="71" t="s">
        <v>211</v>
      </c>
      <c r="G139" s="79">
        <f>ROUND(G137/G136,2)</f>
        <v>21</v>
      </c>
      <c r="I139" s="72" t="s">
        <v>212</v>
      </c>
      <c r="J139" s="72" t="s">
        <v>213</v>
      </c>
      <c r="K139" s="372">
        <v>0.5</v>
      </c>
      <c r="L139" s="372">
        <v>1</v>
      </c>
    </row>
    <row r="140" spans="1:69" ht="43.5" customHeight="1" thickBot="1" x14ac:dyDescent="0.3">
      <c r="A140" s="383"/>
      <c r="B140" s="383"/>
      <c r="C140" s="383"/>
      <c r="D140" s="383"/>
      <c r="E140" s="383"/>
      <c r="F140" s="71" t="s">
        <v>214</v>
      </c>
      <c r="G140" s="745">
        <f>ROUND(365/12/2,2)</f>
        <v>15.21</v>
      </c>
      <c r="H140" s="746" t="s">
        <v>215</v>
      </c>
      <c r="I140" s="72" t="s">
        <v>216</v>
      </c>
      <c r="J140" s="72" t="s">
        <v>217</v>
      </c>
      <c r="K140" s="372">
        <v>0.5</v>
      </c>
      <c r="L140" s="372">
        <v>1</v>
      </c>
    </row>
    <row r="141" spans="1:69" ht="19.5" customHeight="1" thickBot="1" x14ac:dyDescent="0.3">
      <c r="A141" s="847"/>
      <c r="B141" s="848"/>
      <c r="C141" s="848"/>
      <c r="D141" s="848"/>
      <c r="E141" s="848"/>
      <c r="F141" s="848"/>
      <c r="G141" s="848"/>
      <c r="H141" s="848"/>
      <c r="I141" s="848"/>
      <c r="J141" s="848"/>
      <c r="K141" s="848"/>
      <c r="L141" s="38">
        <f>540*0.99%</f>
        <v>5.3459999999999992</v>
      </c>
      <c r="M141" s="38">
        <f>540-5.35</f>
        <v>534.65</v>
      </c>
    </row>
    <row r="142" spans="1:69" ht="38.25" customHeight="1" thickBot="1" x14ac:dyDescent="0.3">
      <c r="A142" s="824" t="s">
        <v>200</v>
      </c>
      <c r="B142" s="824"/>
      <c r="C142" s="824" t="str">
        <f>B123</f>
        <v>Auxílio Alimentação/Auxílio Lanche</v>
      </c>
      <c r="D142" s="824"/>
      <c r="E142" s="824" t="str">
        <f>D123</f>
        <v>Seguro de vida</v>
      </c>
      <c r="F142" s="824"/>
      <c r="G142" s="72" t="str">
        <f>E123</f>
        <v>CLÁUSULA SEXTA - ALTERAÇÃO DA CLÁUSULA DÉCIMA QUINTA (DO AUXILIO ALIMENTAÇÃO)</v>
      </c>
      <c r="H142" s="72" t="str">
        <f>G123</f>
        <v>CLÁUSULA DÉCIMA SÉTIMA - DO AUXILIO CRECHE</v>
      </c>
      <c r="I142" s="72" t="s">
        <v>218</v>
      </c>
      <c r="J142" s="824" t="s">
        <v>183</v>
      </c>
      <c r="K142" s="824"/>
      <c r="L142" s="872" t="s">
        <v>219</v>
      </c>
    </row>
    <row r="143" spans="1:69" ht="48" customHeight="1" thickBot="1" x14ac:dyDescent="0.3">
      <c r="A143" s="72" t="s">
        <v>124</v>
      </c>
      <c r="B143" s="72" t="s">
        <v>176</v>
      </c>
      <c r="C143" s="72" t="s">
        <v>220</v>
      </c>
      <c r="D143" s="72" t="s">
        <v>221</v>
      </c>
      <c r="E143" s="72" t="s">
        <v>220</v>
      </c>
      <c r="F143" s="72" t="s">
        <v>221</v>
      </c>
      <c r="G143" s="72" t="s">
        <v>220</v>
      </c>
      <c r="H143" s="72" t="s">
        <v>220</v>
      </c>
      <c r="I143" s="72" t="s">
        <v>220</v>
      </c>
      <c r="J143" s="72" t="s">
        <v>220</v>
      </c>
      <c r="K143" s="72" t="s">
        <v>221</v>
      </c>
      <c r="L143" s="872"/>
      <c r="M143" s="314"/>
    </row>
    <row r="144" spans="1:69" s="331" customFormat="1" ht="30" customHeight="1" thickBot="1" x14ac:dyDescent="0.3">
      <c r="A144" s="357" t="str">
        <f>A88</f>
        <v>Agente de limpeza - 12/36 horas</v>
      </c>
      <c r="B144" s="747" t="str">
        <f t="shared" ref="A144:B169" si="3">B88</f>
        <v xml:space="preserve"> 12/36</v>
      </c>
      <c r="C144" s="388">
        <f>(B124*G140)*81%</f>
        <v>0</v>
      </c>
      <c r="D144" s="388">
        <f>(B124*G140)*19%</f>
        <v>0</v>
      </c>
      <c r="E144" s="388">
        <f>D124</f>
        <v>10</v>
      </c>
      <c r="F144" s="388">
        <v>0</v>
      </c>
      <c r="G144" s="388">
        <f>E124</f>
        <v>534.654</v>
      </c>
      <c r="H144" s="388">
        <f>G124</f>
        <v>4.930581666666666</v>
      </c>
      <c r="I144" s="388">
        <v>0</v>
      </c>
      <c r="J144" s="80">
        <f>$K$124-K144</f>
        <v>46.789999999999992</v>
      </c>
      <c r="K144" s="80">
        <f>ROUND(IF(L144*$L$124&gt;$K$124,$K$124,L144*$L$124),2)</f>
        <v>90.1</v>
      </c>
      <c r="L144" s="795">
        <f>D88</f>
        <v>1501.7</v>
      </c>
      <c r="M144" s="314"/>
      <c r="N144" s="334"/>
      <c r="BP144" s="332"/>
      <c r="BQ144" s="332"/>
    </row>
    <row r="145" spans="1:69" ht="30" hidden="1" customHeight="1" thickBot="1" x14ac:dyDescent="0.3">
      <c r="A145" s="357" t="str">
        <f t="shared" si="3"/>
        <v>Agente de limpeza - 100 horas</v>
      </c>
      <c r="B145" s="70">
        <f t="shared" si="3"/>
        <v>100</v>
      </c>
      <c r="C145" s="388">
        <f>(B127*G139)*81%</f>
        <v>0</v>
      </c>
      <c r="D145" s="388">
        <f>(B128*G139)*19%</f>
        <v>0</v>
      </c>
      <c r="E145" s="388">
        <f>D124</f>
        <v>10</v>
      </c>
      <c r="F145" s="388">
        <v>0</v>
      </c>
      <c r="G145" s="388">
        <f>E124</f>
        <v>534.654</v>
      </c>
      <c r="H145" s="388">
        <f t="shared" ref="H145:H165" si="4">G125</f>
        <v>4.930581666666666</v>
      </c>
      <c r="I145" s="388">
        <v>0</v>
      </c>
      <c r="J145" s="81">
        <f t="shared" ref="J145:J168" si="5">$K$125-K145</f>
        <v>189</v>
      </c>
      <c r="K145" s="81">
        <f t="shared" ref="K145:K149" si="6">ROUND(IF(L145*$L$124&gt;$K$125,$K$125,L145*$L$124),2)</f>
        <v>0</v>
      </c>
      <c r="L145" s="796">
        <f t="shared" ref="L145:L146" si="7">K89</f>
        <v>0</v>
      </c>
      <c r="M145" s="334"/>
      <c r="N145" s="334"/>
    </row>
    <row r="146" spans="1:69" ht="30" hidden="1" customHeight="1" thickBot="1" x14ac:dyDescent="0.3">
      <c r="A146" s="357" t="str">
        <f t="shared" si="3"/>
        <v>Agente de limpeza - 150 horas</v>
      </c>
      <c r="B146" s="74">
        <f t="shared" si="3"/>
        <v>150</v>
      </c>
      <c r="C146" s="388">
        <f>(B128*G139)*81%</f>
        <v>0</v>
      </c>
      <c r="D146" s="388">
        <f>(B128*G139)*19%</f>
        <v>0</v>
      </c>
      <c r="E146" s="388">
        <f>D124</f>
        <v>10</v>
      </c>
      <c r="F146" s="388">
        <v>0</v>
      </c>
      <c r="G146" s="388">
        <f>E124</f>
        <v>534.654</v>
      </c>
      <c r="H146" s="388">
        <f t="shared" si="4"/>
        <v>4.930581666666666</v>
      </c>
      <c r="I146" s="388">
        <v>0</v>
      </c>
      <c r="J146" s="80">
        <f t="shared" si="5"/>
        <v>189</v>
      </c>
      <c r="K146" s="80">
        <f t="shared" si="6"/>
        <v>0</v>
      </c>
      <c r="L146" s="795">
        <f t="shared" si="7"/>
        <v>0</v>
      </c>
      <c r="M146" s="334"/>
      <c r="N146" s="334"/>
    </row>
    <row r="147" spans="1:69" ht="30" customHeight="1" thickBot="1" x14ac:dyDescent="0.3">
      <c r="A147" s="357" t="str">
        <f t="shared" si="3"/>
        <v>Agente de limpeza - 220 horas</v>
      </c>
      <c r="B147" s="70">
        <f t="shared" si="3"/>
        <v>220</v>
      </c>
      <c r="C147" s="388">
        <f>(B125*G139)*81%</f>
        <v>0</v>
      </c>
      <c r="D147" s="388">
        <f>(B125*G139)*19%</f>
        <v>0</v>
      </c>
      <c r="E147" s="388">
        <f>D124</f>
        <v>10</v>
      </c>
      <c r="F147" s="388">
        <v>0</v>
      </c>
      <c r="G147" s="388">
        <f>E124</f>
        <v>534.654</v>
      </c>
      <c r="H147" s="388">
        <f>G125</f>
        <v>4.930581666666666</v>
      </c>
      <c r="I147" s="388">
        <v>0</v>
      </c>
      <c r="J147" s="81">
        <f t="shared" si="5"/>
        <v>98.9</v>
      </c>
      <c r="K147" s="81">
        <f t="shared" si="6"/>
        <v>90.1</v>
      </c>
      <c r="L147" s="796">
        <f>D91</f>
        <v>1501.7</v>
      </c>
      <c r="M147" s="334"/>
      <c r="N147" s="334"/>
    </row>
    <row r="148" spans="1:69" ht="30" customHeight="1" thickBot="1" x14ac:dyDescent="0.3">
      <c r="A148" s="357" t="str">
        <f t="shared" si="3"/>
        <v>Limpador de fachada com risco - 220 horas</v>
      </c>
      <c r="B148" s="74">
        <f t="shared" si="3"/>
        <v>220</v>
      </c>
      <c r="C148" s="388">
        <f>(B129*G139)*81%</f>
        <v>0</v>
      </c>
      <c r="D148" s="388">
        <f>(B129*G139)*19%</f>
        <v>0</v>
      </c>
      <c r="E148" s="388">
        <f>D124</f>
        <v>10</v>
      </c>
      <c r="F148" s="388">
        <v>0</v>
      </c>
      <c r="G148" s="388">
        <f>E124</f>
        <v>534.654</v>
      </c>
      <c r="H148" s="388">
        <f>G129</f>
        <v>4.930581666666666</v>
      </c>
      <c r="I148" s="388">
        <v>0</v>
      </c>
      <c r="J148" s="80">
        <f t="shared" si="5"/>
        <v>88.7</v>
      </c>
      <c r="K148" s="80">
        <f t="shared" si="6"/>
        <v>100.3</v>
      </c>
      <c r="L148" s="795">
        <f>D92</f>
        <v>1671.69</v>
      </c>
      <c r="M148" s="334"/>
      <c r="N148" s="334"/>
    </row>
    <row r="149" spans="1:69" ht="30" customHeight="1" thickBot="1" x14ac:dyDescent="0.3">
      <c r="A149" s="357" t="str">
        <f t="shared" si="3"/>
        <v>Técnico de Segurança do Trabalho - 220 horas - Limpeza c/ risco</v>
      </c>
      <c r="B149" s="70">
        <f t="shared" si="3"/>
        <v>220</v>
      </c>
      <c r="C149" s="388">
        <f>(B126*G139)*81%</f>
        <v>0</v>
      </c>
      <c r="D149" s="388">
        <f>(B126*G139)*19%</f>
        <v>0</v>
      </c>
      <c r="E149" s="388">
        <f>E148</f>
        <v>10</v>
      </c>
      <c r="F149" s="388">
        <v>0</v>
      </c>
      <c r="G149" s="388">
        <f>E124</f>
        <v>534.654</v>
      </c>
      <c r="H149" s="388">
        <f t="shared" si="4"/>
        <v>4.930581666666666</v>
      </c>
      <c r="I149" s="388">
        <v>0</v>
      </c>
      <c r="J149" s="81">
        <f t="shared" si="5"/>
        <v>0</v>
      </c>
      <c r="K149" s="81">
        <f t="shared" si="6"/>
        <v>189</v>
      </c>
      <c r="L149" s="796">
        <f>D93</f>
        <v>3350.24</v>
      </c>
      <c r="M149" s="334"/>
      <c r="N149" s="334"/>
    </row>
    <row r="150" spans="1:69" ht="30" hidden="1" customHeight="1" thickBot="1" x14ac:dyDescent="0.3">
      <c r="A150" s="357" t="str">
        <f t="shared" si="3"/>
        <v>Carregador - 220 horas</v>
      </c>
      <c r="B150" s="74">
        <f t="shared" si="3"/>
        <v>220</v>
      </c>
      <c r="C150" s="388"/>
      <c r="D150" s="388"/>
      <c r="E150" s="388"/>
      <c r="F150" s="388"/>
      <c r="G150" s="388">
        <f t="shared" ref="G150:G165" si="8">E130</f>
        <v>534.654</v>
      </c>
      <c r="H150" s="388">
        <f t="shared" si="4"/>
        <v>4.930581666666666</v>
      </c>
      <c r="I150" s="388"/>
      <c r="J150" s="80"/>
      <c r="K150" s="80"/>
      <c r="L150" s="797"/>
      <c r="M150" s="334"/>
      <c r="N150" s="334"/>
    </row>
    <row r="151" spans="1:69" ht="30" hidden="1" customHeight="1" thickBot="1" x14ac:dyDescent="0.3">
      <c r="A151" s="357" t="str">
        <f t="shared" si="3"/>
        <v>Copeira - 220 horas</v>
      </c>
      <c r="B151" s="70">
        <f t="shared" si="3"/>
        <v>220</v>
      </c>
      <c r="C151" s="388"/>
      <c r="D151" s="388"/>
      <c r="E151" s="388"/>
      <c r="F151" s="388"/>
      <c r="G151" s="388">
        <f t="shared" si="8"/>
        <v>534.654</v>
      </c>
      <c r="H151" s="388">
        <f t="shared" si="4"/>
        <v>4.930581666666666</v>
      </c>
      <c r="I151" s="388"/>
      <c r="J151" s="81"/>
      <c r="K151" s="81"/>
      <c r="L151" s="797"/>
      <c r="M151" s="334"/>
      <c r="N151" s="334"/>
    </row>
    <row r="152" spans="1:69" ht="30" hidden="1" customHeight="1" thickBot="1" x14ac:dyDescent="0.3">
      <c r="A152" s="357" t="str">
        <f t="shared" si="3"/>
        <v>Copeira - 150 horas</v>
      </c>
      <c r="B152" s="74">
        <f t="shared" si="3"/>
        <v>150</v>
      </c>
      <c r="C152" s="388"/>
      <c r="D152" s="388"/>
      <c r="E152" s="388"/>
      <c r="F152" s="388"/>
      <c r="G152" s="388">
        <f t="shared" si="8"/>
        <v>0</v>
      </c>
      <c r="H152" s="388">
        <f t="shared" si="4"/>
        <v>0</v>
      </c>
      <c r="I152" s="388"/>
      <c r="J152" s="80"/>
      <c r="K152" s="80"/>
      <c r="L152" s="797"/>
      <c r="M152" s="334"/>
      <c r="N152" s="334"/>
    </row>
    <row r="153" spans="1:69" ht="30" hidden="1" customHeight="1" thickBot="1" x14ac:dyDescent="0.3">
      <c r="A153" s="357" t="str">
        <f t="shared" si="3"/>
        <v>Copeira - 100 horas</v>
      </c>
      <c r="B153" s="70">
        <f t="shared" si="3"/>
        <v>100</v>
      </c>
      <c r="C153" s="388"/>
      <c r="D153" s="388"/>
      <c r="E153" s="388"/>
      <c r="F153" s="388"/>
      <c r="G153" s="388">
        <f t="shared" si="8"/>
        <v>0</v>
      </c>
      <c r="H153" s="388" t="str">
        <f t="shared" si="4"/>
        <v>DATA DE ACESSO</v>
      </c>
      <c r="I153" s="388"/>
      <c r="J153" s="81"/>
      <c r="K153" s="81"/>
      <c r="L153" s="797"/>
      <c r="M153" s="334"/>
      <c r="N153" s="334"/>
    </row>
    <row r="154" spans="1:69" ht="30" hidden="1" customHeight="1" thickBot="1" x14ac:dyDescent="0.3">
      <c r="A154" s="357" t="str">
        <f t="shared" si="3"/>
        <v>Garagista - 220 horas</v>
      </c>
      <c r="B154" s="74">
        <f t="shared" si="3"/>
        <v>220</v>
      </c>
      <c r="C154" s="388"/>
      <c r="D154" s="388"/>
      <c r="E154" s="388"/>
      <c r="F154" s="388"/>
      <c r="G154" s="388">
        <f t="shared" si="8"/>
        <v>0</v>
      </c>
      <c r="H154" s="388">
        <f t="shared" si="4"/>
        <v>0</v>
      </c>
      <c r="I154" s="388"/>
      <c r="J154" s="80"/>
      <c r="K154" s="80"/>
      <c r="L154" s="797"/>
      <c r="M154" s="334"/>
      <c r="N154" s="334"/>
    </row>
    <row r="155" spans="1:69" ht="30" hidden="1" customHeight="1" thickBot="1" x14ac:dyDescent="0.3">
      <c r="A155" s="357" t="str">
        <f t="shared" si="3"/>
        <v>Operador de Reprografia - 220 horas</v>
      </c>
      <c r="B155" s="70">
        <v>220</v>
      </c>
      <c r="C155" s="388"/>
      <c r="D155" s="388"/>
      <c r="E155" s="388"/>
      <c r="F155" s="388"/>
      <c r="G155" s="388">
        <f t="shared" si="8"/>
        <v>0</v>
      </c>
      <c r="H155" s="388">
        <f t="shared" si="4"/>
        <v>45490</v>
      </c>
      <c r="I155" s="388"/>
      <c r="J155" s="81"/>
      <c r="K155" s="81"/>
      <c r="L155" s="797"/>
      <c r="M155" s="334"/>
      <c r="N155" s="334"/>
    </row>
    <row r="156" spans="1:69" ht="30" hidden="1" customHeight="1" thickBot="1" x14ac:dyDescent="0.3">
      <c r="A156" s="357" t="str">
        <f t="shared" si="3"/>
        <v>Porteiro - 220 horas</v>
      </c>
      <c r="B156" s="74">
        <v>220</v>
      </c>
      <c r="C156" s="388"/>
      <c r="D156" s="388"/>
      <c r="E156" s="388"/>
      <c r="F156" s="388"/>
      <c r="G156" s="388">
        <f t="shared" si="8"/>
        <v>0</v>
      </c>
      <c r="H156" s="388">
        <f t="shared" si="4"/>
        <v>12</v>
      </c>
      <c r="I156" s="388"/>
      <c r="J156" s="80"/>
      <c r="K156" s="80"/>
      <c r="L156" s="797"/>
      <c r="M156" s="334"/>
      <c r="N156" s="334"/>
    </row>
    <row r="157" spans="1:69" ht="30" hidden="1" customHeight="1" thickBot="1" x14ac:dyDescent="0.3">
      <c r="A157" s="357" t="str">
        <f t="shared" si="3"/>
        <v>Porteiro 150 horas</v>
      </c>
      <c r="B157" s="70">
        <f t="shared" si="3"/>
        <v>150</v>
      </c>
      <c r="C157" s="388"/>
      <c r="D157" s="388"/>
      <c r="E157" s="388"/>
      <c r="F157" s="388"/>
      <c r="G157" s="388">
        <f t="shared" si="8"/>
        <v>0</v>
      </c>
      <c r="H157" s="388">
        <f t="shared" si="4"/>
        <v>252</v>
      </c>
      <c r="I157" s="388"/>
      <c r="J157" s="81"/>
      <c r="K157" s="81"/>
      <c r="L157" s="797"/>
      <c r="M157" s="334"/>
      <c r="N157" s="334"/>
    </row>
    <row r="158" spans="1:69" s="331" customFormat="1" ht="30" hidden="1" customHeight="1" thickBot="1" x14ac:dyDescent="0.3">
      <c r="A158" s="357" t="str">
        <f t="shared" si="3"/>
        <v>Porteiro - 12/36 horas</v>
      </c>
      <c r="B158" s="333" t="str">
        <f t="shared" si="3"/>
        <v xml:space="preserve"> 12/36</v>
      </c>
      <c r="C158" s="388"/>
      <c r="D158" s="389"/>
      <c r="E158" s="389"/>
      <c r="F158" s="389"/>
      <c r="G158" s="388">
        <f t="shared" si="8"/>
        <v>0</v>
      </c>
      <c r="H158" s="388" t="str">
        <f t="shared" si="4"/>
        <v>DIAS UTEIS</v>
      </c>
      <c r="I158" s="389"/>
      <c r="J158" s="330"/>
      <c r="K158" s="330"/>
      <c r="L158" s="797"/>
      <c r="M158" s="334"/>
      <c r="N158" s="334"/>
      <c r="BP158" s="332"/>
      <c r="BQ158" s="332"/>
    </row>
    <row r="159" spans="1:69" ht="30" hidden="1" customHeight="1" thickBot="1" x14ac:dyDescent="0.3">
      <c r="A159" s="357" t="str">
        <f t="shared" si="3"/>
        <v>Recepcionista Área Meio - 220 horas</v>
      </c>
      <c r="B159" s="70">
        <f t="shared" si="3"/>
        <v>220</v>
      </c>
      <c r="C159" s="388"/>
      <c r="D159" s="388"/>
      <c r="E159" s="388"/>
      <c r="F159" s="388"/>
      <c r="G159" s="388">
        <f t="shared" si="8"/>
        <v>0</v>
      </c>
      <c r="H159" s="388">
        <f t="shared" si="4"/>
        <v>21</v>
      </c>
      <c r="I159" s="388"/>
      <c r="J159" s="81"/>
      <c r="K159" s="81"/>
      <c r="L159" s="797"/>
      <c r="M159" s="334"/>
      <c r="N159" s="334"/>
    </row>
    <row r="160" spans="1:69" ht="30" hidden="1" customHeight="1" thickBot="1" x14ac:dyDescent="0.3">
      <c r="A160" s="357" t="str">
        <f t="shared" si="3"/>
        <v>Recepcionista Área Meio - 150 horas</v>
      </c>
      <c r="B160" s="74">
        <f t="shared" si="3"/>
        <v>150</v>
      </c>
      <c r="C160" s="388"/>
      <c r="D160" s="388"/>
      <c r="E160" s="388"/>
      <c r="F160" s="388"/>
      <c r="G160" s="388">
        <f t="shared" si="8"/>
        <v>0</v>
      </c>
      <c r="H160" s="388">
        <f t="shared" si="4"/>
        <v>15.21</v>
      </c>
      <c r="I160" s="388"/>
      <c r="J160" s="80"/>
      <c r="K160" s="80"/>
      <c r="L160" s="797"/>
      <c r="M160" s="334"/>
      <c r="N160" s="334"/>
    </row>
    <row r="161" spans="1:14" ht="30" hidden="1" customHeight="1" thickBot="1" x14ac:dyDescent="0.3">
      <c r="A161" s="357" t="str">
        <f t="shared" si="3"/>
        <v>Recepcionista SAA - 220 horas</v>
      </c>
      <c r="B161" s="70">
        <f t="shared" si="3"/>
        <v>220</v>
      </c>
      <c r="C161" s="388"/>
      <c r="D161" s="388"/>
      <c r="E161" s="388"/>
      <c r="F161" s="388"/>
      <c r="G161" s="388">
        <f t="shared" si="8"/>
        <v>0</v>
      </c>
      <c r="H161" s="388">
        <f t="shared" si="4"/>
        <v>0</v>
      </c>
      <c r="I161" s="388"/>
      <c r="J161" s="81"/>
      <c r="K161" s="81"/>
      <c r="L161" s="797"/>
      <c r="M161" s="334"/>
      <c r="N161" s="334"/>
    </row>
    <row r="162" spans="1:14" ht="30" hidden="1" customHeight="1" thickBot="1" x14ac:dyDescent="0.3">
      <c r="A162" s="357" t="str">
        <f t="shared" si="3"/>
        <v>Zelador - 220 horas</v>
      </c>
      <c r="B162" s="74">
        <f t="shared" si="3"/>
        <v>220</v>
      </c>
      <c r="C162" s="388"/>
      <c r="D162" s="388"/>
      <c r="E162" s="388"/>
      <c r="F162" s="388"/>
      <c r="G162" s="388" t="str">
        <f t="shared" si="8"/>
        <v>Seguro de vida</v>
      </c>
      <c r="H162" s="388" t="str">
        <f t="shared" si="4"/>
        <v>CLÁUSULA SEXTA - ALTERAÇÃO DA CLÁUSULA DÉCIMA QUINTA (DO AUXILIO ALIMENTAÇÃO)</v>
      </c>
      <c r="I162" s="388"/>
      <c r="J162" s="80"/>
      <c r="K162" s="80"/>
      <c r="L162" s="797"/>
      <c r="M162" s="334"/>
      <c r="N162" s="334"/>
    </row>
    <row r="163" spans="1:14" ht="30" customHeight="1" thickBot="1" x14ac:dyDescent="0.3">
      <c r="A163" s="357" t="str">
        <f t="shared" si="3"/>
        <v>Preposto - Fiscal - Supervisão do contrato - 220 horas</v>
      </c>
      <c r="B163" s="70">
        <f t="shared" si="3"/>
        <v>220</v>
      </c>
      <c r="C163" s="388">
        <f>(B125*G139)*81%</f>
        <v>0</v>
      </c>
      <c r="D163" s="388">
        <f>(B125*G139)*19%</f>
        <v>0</v>
      </c>
      <c r="E163" s="388">
        <f>D124</f>
        <v>10</v>
      </c>
      <c r="F163" s="388">
        <v>0</v>
      </c>
      <c r="G163" s="388">
        <f>E124</f>
        <v>534.654</v>
      </c>
      <c r="H163" s="388">
        <f>H149</f>
        <v>4.930581666666666</v>
      </c>
      <c r="I163" s="388">
        <v>0</v>
      </c>
      <c r="J163" s="80">
        <f t="shared" si="5"/>
        <v>28.349999999999994</v>
      </c>
      <c r="K163" s="80">
        <f t="shared" ref="K163:K168" si="9">ROUND(IF(L163*$L$124&gt;$K$125,$K$125,L163*$L$124),2)</f>
        <v>160.65</v>
      </c>
      <c r="L163" s="795">
        <f>D107</f>
        <v>2677.48</v>
      </c>
      <c r="M163" s="334"/>
      <c r="N163" s="334"/>
    </row>
    <row r="164" spans="1:14" ht="30" hidden="1" customHeight="1" thickBot="1" x14ac:dyDescent="0.3">
      <c r="A164" s="357" t="str">
        <f t="shared" si="3"/>
        <v>Telefonistas - 180 horas</v>
      </c>
      <c r="B164" s="74">
        <f t="shared" si="3"/>
        <v>180</v>
      </c>
      <c r="C164" s="388"/>
      <c r="D164" s="388"/>
      <c r="E164" s="388"/>
      <c r="F164" s="388"/>
      <c r="G164" s="388">
        <f t="shared" si="8"/>
        <v>10</v>
      </c>
      <c r="H164" s="388">
        <f t="shared" si="4"/>
        <v>534.654</v>
      </c>
      <c r="I164" s="388"/>
      <c r="J164" s="80"/>
      <c r="K164" s="80"/>
      <c r="L164" s="797"/>
      <c r="M164" s="334"/>
      <c r="N164" s="334"/>
    </row>
    <row r="165" spans="1:14" ht="30" hidden="1" customHeight="1" thickBot="1" x14ac:dyDescent="0.3">
      <c r="A165" s="357" t="str">
        <f t="shared" si="3"/>
        <v>Telefonista - 100 horas</v>
      </c>
      <c r="B165" s="70">
        <f t="shared" si="3"/>
        <v>100</v>
      </c>
      <c r="C165" s="388"/>
      <c r="D165" s="388"/>
      <c r="E165" s="388"/>
      <c r="F165" s="388"/>
      <c r="G165" s="388">
        <f t="shared" si="8"/>
        <v>10</v>
      </c>
      <c r="H165" s="388">
        <f t="shared" si="4"/>
        <v>534.654</v>
      </c>
      <c r="I165" s="388"/>
      <c r="J165" s="81"/>
      <c r="K165" s="81"/>
      <c r="L165" s="797"/>
      <c r="M165" s="334"/>
      <c r="N165" s="334"/>
    </row>
    <row r="166" spans="1:14" ht="30" customHeight="1" thickBot="1" x14ac:dyDescent="0.3">
      <c r="A166" s="357" t="str">
        <f t="shared" si="3"/>
        <v>Jardineiro - 220 horas</v>
      </c>
      <c r="B166" s="74">
        <f t="shared" si="3"/>
        <v>220</v>
      </c>
      <c r="C166" s="388">
        <f>(B130*G139)*81%</f>
        <v>0</v>
      </c>
      <c r="D166" s="388">
        <f>(B130*G139)*19%</f>
        <v>0</v>
      </c>
      <c r="E166" s="388">
        <f>D124</f>
        <v>10</v>
      </c>
      <c r="F166" s="388">
        <v>0</v>
      </c>
      <c r="G166" s="388">
        <f>E124</f>
        <v>534.654</v>
      </c>
      <c r="H166" s="388">
        <f>H163</f>
        <v>4.930581666666666</v>
      </c>
      <c r="I166" s="388">
        <v>0</v>
      </c>
      <c r="J166" s="749">
        <f t="shared" si="5"/>
        <v>64.75</v>
      </c>
      <c r="K166" s="749">
        <f t="shared" si="9"/>
        <v>124.25</v>
      </c>
      <c r="L166" s="796">
        <f>D110</f>
        <v>2070.75</v>
      </c>
      <c r="M166" s="334"/>
      <c r="N166" s="334"/>
    </row>
    <row r="167" spans="1:14" ht="30" customHeight="1" thickBot="1" x14ac:dyDescent="0.3">
      <c r="A167" s="357" t="str">
        <f t="shared" si="3"/>
        <v xml:space="preserve">Auxiliar de dedetizador - 220 horas </v>
      </c>
      <c r="B167" s="70">
        <f t="shared" si="3"/>
        <v>220</v>
      </c>
      <c r="C167" s="388">
        <f>(B131*G139)*81%</f>
        <v>0</v>
      </c>
      <c r="D167" s="388">
        <f>(B131*G139)*19%</f>
        <v>0</v>
      </c>
      <c r="E167" s="388">
        <f>D124</f>
        <v>10</v>
      </c>
      <c r="F167" s="388">
        <v>0</v>
      </c>
      <c r="G167" s="388">
        <f>E124</f>
        <v>534.654</v>
      </c>
      <c r="H167" s="388">
        <f>H166</f>
        <v>4.930581666666666</v>
      </c>
      <c r="I167" s="388">
        <v>0</v>
      </c>
      <c r="J167" s="80">
        <f t="shared" si="5"/>
        <v>90.32</v>
      </c>
      <c r="K167" s="80">
        <f t="shared" si="9"/>
        <v>98.68</v>
      </c>
      <c r="L167" s="795">
        <f>D111</f>
        <v>1644.64</v>
      </c>
      <c r="M167" s="334"/>
      <c r="N167" s="334"/>
    </row>
    <row r="168" spans="1:14" ht="30" customHeight="1" thickBot="1" x14ac:dyDescent="0.3">
      <c r="A168" s="357" t="str">
        <f t="shared" si="3"/>
        <v xml:space="preserve">Dedetizador - 220 horas </v>
      </c>
      <c r="B168" s="74">
        <f t="shared" si="3"/>
        <v>220</v>
      </c>
      <c r="C168" s="388">
        <f>(B131*G139)*81%</f>
        <v>0</v>
      </c>
      <c r="D168" s="388">
        <f>(B131*G139)*19%</f>
        <v>0</v>
      </c>
      <c r="E168" s="388">
        <f>D124</f>
        <v>10</v>
      </c>
      <c r="F168" s="388">
        <v>0</v>
      </c>
      <c r="G168" s="388">
        <f>E124</f>
        <v>534.654</v>
      </c>
      <c r="H168" s="388">
        <f>H167</f>
        <v>4.930581666666666</v>
      </c>
      <c r="I168" s="388">
        <v>0</v>
      </c>
      <c r="J168" s="81">
        <f t="shared" si="5"/>
        <v>90.32</v>
      </c>
      <c r="K168" s="81">
        <f t="shared" si="9"/>
        <v>98.68</v>
      </c>
      <c r="L168" s="796">
        <f>D112</f>
        <v>1644.64</v>
      </c>
      <c r="M168" s="334"/>
      <c r="N168" s="334"/>
    </row>
    <row r="169" spans="1:14" ht="30" hidden="1" customHeight="1" thickBot="1" x14ac:dyDescent="0.3">
      <c r="A169" s="357" t="str">
        <f t="shared" si="3"/>
        <v>Ascensorista - 180 horas</v>
      </c>
      <c r="B169" s="70">
        <f t="shared" si="3"/>
        <v>180</v>
      </c>
      <c r="C169" s="388"/>
      <c r="D169" s="388"/>
      <c r="E169" s="388"/>
      <c r="F169" s="388"/>
      <c r="G169" s="388"/>
      <c r="H169" s="388"/>
      <c r="I169" s="388"/>
      <c r="J169" s="81"/>
      <c r="K169" s="81"/>
      <c r="L169" s="81"/>
      <c r="M169" s="334"/>
      <c r="N169" s="334"/>
    </row>
    <row r="170" spans="1:14" ht="30" hidden="1" customHeight="1" thickBot="1" x14ac:dyDescent="0.3">
      <c r="A170" s="357" t="str">
        <f>A114</f>
        <v>Ascensorista - Integral - 180 horas</v>
      </c>
      <c r="B170" s="74">
        <v>180</v>
      </c>
      <c r="C170" s="388"/>
      <c r="D170" s="388"/>
      <c r="E170" s="388"/>
      <c r="F170" s="388"/>
      <c r="G170" s="388"/>
      <c r="H170" s="388"/>
      <c r="I170" s="388"/>
      <c r="J170" s="80"/>
      <c r="K170" s="80"/>
      <c r="L170" s="80"/>
      <c r="M170" s="334"/>
      <c r="N170" s="334"/>
    </row>
    <row r="171" spans="1:14" ht="6" customHeight="1" thickBot="1" x14ac:dyDescent="0.3">
      <c r="A171" s="55"/>
      <c r="B171" s="55"/>
      <c r="C171" s="55"/>
      <c r="D171" s="55"/>
      <c r="E171" s="55"/>
      <c r="F171" s="55"/>
      <c r="G171" s="55"/>
      <c r="H171" s="55"/>
      <c r="I171" s="55"/>
      <c r="J171" s="55"/>
      <c r="M171" s="334"/>
      <c r="N171" s="334"/>
    </row>
    <row r="172" spans="1:14" ht="30.75" customHeight="1" thickBot="1" x14ac:dyDescent="0.3">
      <c r="A172" s="809" t="s">
        <v>222</v>
      </c>
      <c r="B172" s="809"/>
      <c r="C172" s="809"/>
      <c r="D172" s="809"/>
      <c r="E172" s="809"/>
      <c r="F172" s="809"/>
      <c r="G172" s="809"/>
      <c r="H172" s="809"/>
      <c r="I172" s="809"/>
      <c r="J172" s="809"/>
      <c r="K172" s="809"/>
      <c r="L172" s="809"/>
    </row>
    <row r="173" spans="1:14" ht="60" customHeight="1" thickBot="1" x14ac:dyDescent="0.3">
      <c r="A173" s="824" t="s">
        <v>223</v>
      </c>
      <c r="B173" s="824"/>
      <c r="C173" s="824"/>
      <c r="D173" s="886" t="s">
        <v>224</v>
      </c>
      <c r="E173" s="886"/>
      <c r="F173" s="886"/>
      <c r="G173" s="886"/>
      <c r="H173" s="390">
        <f>'CUSTOS INDIRETOS'!D77</f>
        <v>6.0699999999999997E-2</v>
      </c>
      <c r="I173" s="843" t="s">
        <v>225</v>
      </c>
      <c r="J173" s="843"/>
      <c r="K173" s="843"/>
      <c r="L173" s="843"/>
    </row>
    <row r="174" spans="1:14" ht="75" customHeight="1" thickBot="1" x14ac:dyDescent="0.3">
      <c r="A174" s="824" t="s">
        <v>226</v>
      </c>
      <c r="B174" s="824"/>
      <c r="C174" s="824"/>
      <c r="D174" s="888" t="s">
        <v>227</v>
      </c>
      <c r="E174" s="888"/>
      <c r="F174" s="888"/>
      <c r="G174" s="888"/>
      <c r="H174" s="391">
        <v>0.03</v>
      </c>
      <c r="I174" s="843"/>
      <c r="J174" s="843"/>
      <c r="K174" s="843"/>
      <c r="L174" s="843"/>
    </row>
    <row r="175" spans="1:14" ht="35.1" customHeight="1" thickBot="1" x14ac:dyDescent="0.3">
      <c r="A175" s="845" t="s">
        <v>228</v>
      </c>
      <c r="B175" s="845"/>
      <c r="C175" s="845"/>
      <c r="D175" s="846" t="s">
        <v>229</v>
      </c>
      <c r="E175" s="846"/>
      <c r="F175" s="846"/>
      <c r="G175" s="846"/>
      <c r="H175" s="390">
        <v>1.6500000000000001E-2</v>
      </c>
      <c r="I175" s="843"/>
      <c r="J175" s="843"/>
      <c r="K175" s="843"/>
      <c r="L175" s="843"/>
    </row>
    <row r="176" spans="1:14" ht="35.1" customHeight="1" thickBot="1" x14ac:dyDescent="0.3">
      <c r="A176" s="845" t="s">
        <v>230</v>
      </c>
      <c r="B176" s="845"/>
      <c r="C176" s="845"/>
      <c r="D176" s="844" t="s">
        <v>231</v>
      </c>
      <c r="E176" s="844"/>
      <c r="F176" s="844"/>
      <c r="G176" s="844"/>
      <c r="H176" s="391">
        <v>7.5999999999999998E-2</v>
      </c>
      <c r="I176" s="843"/>
      <c r="J176" s="843"/>
      <c r="K176" s="843"/>
      <c r="L176" s="843"/>
    </row>
    <row r="177" spans="1:12" ht="35.1" hidden="1" customHeight="1" thickBot="1" x14ac:dyDescent="0.3">
      <c r="A177" s="845" t="s">
        <v>232</v>
      </c>
      <c r="B177" s="845"/>
      <c r="C177" s="845"/>
      <c r="D177" s="846" t="s">
        <v>233</v>
      </c>
      <c r="E177" s="846"/>
      <c r="F177" s="846"/>
      <c r="G177" s="846"/>
      <c r="H177" s="392">
        <v>4.3900000000000002E-2</v>
      </c>
      <c r="I177" s="843"/>
      <c r="J177" s="843"/>
      <c r="K177" s="843"/>
      <c r="L177" s="843"/>
    </row>
    <row r="178" spans="1:12" ht="35.1" customHeight="1" thickBot="1" x14ac:dyDescent="0.3">
      <c r="A178" s="845" t="s">
        <v>234</v>
      </c>
      <c r="B178" s="845"/>
      <c r="C178" s="845"/>
      <c r="D178" s="844" t="s">
        <v>235</v>
      </c>
      <c r="E178" s="844"/>
      <c r="F178" s="844"/>
      <c r="G178" s="844"/>
      <c r="H178" s="392">
        <v>4.7600000000000003E-2</v>
      </c>
      <c r="I178" s="843"/>
      <c r="J178" s="843"/>
      <c r="K178" s="843"/>
      <c r="L178" s="843"/>
    </row>
    <row r="179" spans="1:12" ht="35.1" customHeight="1" thickBot="1" x14ac:dyDescent="0.3">
      <c r="A179" s="845" t="s">
        <v>236</v>
      </c>
      <c r="B179" s="845"/>
      <c r="C179" s="845"/>
      <c r="D179" s="846" t="s">
        <v>235</v>
      </c>
      <c r="E179" s="846"/>
      <c r="F179" s="846"/>
      <c r="G179" s="846"/>
      <c r="H179" s="392">
        <v>4.7600000000000003E-2</v>
      </c>
      <c r="I179" s="843"/>
      <c r="J179" s="843"/>
      <c r="K179" s="843"/>
      <c r="L179" s="843"/>
    </row>
    <row r="180" spans="1:12" ht="35.1" customHeight="1" thickBot="1" x14ac:dyDescent="0.3">
      <c r="A180" s="845" t="s">
        <v>237</v>
      </c>
      <c r="B180" s="845"/>
      <c r="C180" s="845"/>
      <c r="D180" s="844" t="s">
        <v>238</v>
      </c>
      <c r="E180" s="844"/>
      <c r="F180" s="844"/>
      <c r="G180" s="844"/>
      <c r="H180" s="392">
        <v>4.7600000000000003E-2</v>
      </c>
      <c r="I180" s="843"/>
      <c r="J180" s="843"/>
      <c r="K180" s="843"/>
      <c r="L180" s="843"/>
    </row>
    <row r="181" spans="1:12" ht="6" customHeight="1" thickBot="1" x14ac:dyDescent="0.3">
      <c r="A181" s="855"/>
      <c r="B181" s="855"/>
      <c r="C181" s="855"/>
      <c r="D181" s="855"/>
      <c r="E181" s="855"/>
      <c r="F181" s="855"/>
      <c r="G181" s="855"/>
      <c r="H181" s="855"/>
      <c r="I181" s="855"/>
      <c r="J181" s="855"/>
    </row>
    <row r="182" spans="1:12" ht="35.25" customHeight="1" x14ac:dyDescent="0.25">
      <c r="A182" s="885" t="s">
        <v>239</v>
      </c>
      <c r="B182" s="885"/>
      <c r="C182" s="885"/>
      <c r="D182" s="885"/>
      <c r="E182" s="885"/>
      <c r="F182" s="885"/>
      <c r="G182" s="885"/>
      <c r="H182" s="885"/>
      <c r="I182" s="885"/>
      <c r="J182" s="885"/>
      <c r="K182" s="885"/>
      <c r="L182" s="885"/>
    </row>
    <row r="183" spans="1:12" x14ac:dyDescent="0.25">
      <c r="A183" s="49"/>
      <c r="B183" s="50"/>
      <c r="C183" s="50"/>
      <c r="D183" s="50"/>
      <c r="E183" s="50"/>
      <c r="F183" s="50"/>
      <c r="G183" s="50"/>
      <c r="H183" s="50"/>
      <c r="I183" s="50"/>
      <c r="J183" s="50"/>
      <c r="K183" s="50"/>
      <c r="L183" s="51"/>
    </row>
    <row r="184" spans="1:12" x14ac:dyDescent="0.25">
      <c r="A184" s="49"/>
      <c r="B184" s="50"/>
      <c r="C184" s="50"/>
      <c r="D184" s="50"/>
      <c r="E184" s="50"/>
      <c r="F184" s="50"/>
      <c r="G184" s="50"/>
      <c r="H184" s="50"/>
      <c r="I184" s="50"/>
      <c r="J184" s="50"/>
      <c r="K184" s="50"/>
      <c r="L184" s="51"/>
    </row>
    <row r="185" spans="1:12" x14ac:dyDescent="0.25">
      <c r="A185" s="49"/>
      <c r="B185" s="50"/>
      <c r="C185" s="50"/>
      <c r="D185" s="50"/>
      <c r="E185" s="50"/>
      <c r="F185" s="50"/>
      <c r="G185" s="50"/>
      <c r="H185" s="50"/>
      <c r="I185" s="50"/>
      <c r="J185" s="50"/>
      <c r="K185" s="50"/>
      <c r="L185" s="51"/>
    </row>
    <row r="186" spans="1:12" x14ac:dyDescent="0.25">
      <c r="A186" s="49"/>
      <c r="B186" s="50"/>
      <c r="C186" s="50"/>
      <c r="D186" s="50"/>
      <c r="E186" s="50"/>
      <c r="F186" s="50"/>
      <c r="G186" s="50"/>
      <c r="H186" s="50"/>
      <c r="I186" s="50"/>
      <c r="J186" s="50"/>
      <c r="K186" s="50"/>
      <c r="L186" s="51"/>
    </row>
    <row r="187" spans="1:12" x14ac:dyDescent="0.25">
      <c r="A187" s="49"/>
      <c r="B187" s="50"/>
      <c r="C187" s="50"/>
      <c r="D187" s="50"/>
      <c r="E187" s="50"/>
      <c r="F187" s="50"/>
      <c r="G187" s="50"/>
      <c r="H187" s="50"/>
      <c r="I187" s="50"/>
      <c r="J187" s="50"/>
      <c r="K187" s="50"/>
      <c r="L187" s="51"/>
    </row>
    <row r="188" spans="1:12" x14ac:dyDescent="0.25">
      <c r="A188" s="49"/>
      <c r="B188" s="50"/>
      <c r="C188" s="50"/>
      <c r="D188" s="50"/>
      <c r="E188" s="50"/>
      <c r="F188" s="50"/>
      <c r="G188" s="50"/>
      <c r="H188" s="50"/>
      <c r="I188" s="50"/>
      <c r="J188" s="50"/>
      <c r="K188" s="50"/>
      <c r="L188" s="51"/>
    </row>
    <row r="189" spans="1:12" x14ac:dyDescent="0.25">
      <c r="A189" s="49"/>
      <c r="B189" s="50"/>
      <c r="C189" s="50"/>
      <c r="D189" s="50"/>
      <c r="E189" s="50"/>
      <c r="F189" s="50"/>
      <c r="G189" s="50"/>
      <c r="H189" s="50"/>
      <c r="I189" s="50"/>
      <c r="J189" s="50"/>
      <c r="K189" s="50"/>
      <c r="L189" s="51"/>
    </row>
    <row r="190" spans="1:12" x14ac:dyDescent="0.25">
      <c r="A190" s="49"/>
      <c r="B190" s="50"/>
      <c r="C190" s="50"/>
      <c r="D190" s="50"/>
      <c r="E190" s="50"/>
      <c r="F190" s="50"/>
      <c r="G190" s="50"/>
      <c r="H190" s="50"/>
      <c r="I190" s="50"/>
      <c r="J190" s="50"/>
      <c r="K190" s="50"/>
      <c r="L190" s="51"/>
    </row>
    <row r="191" spans="1:12" x14ac:dyDescent="0.25">
      <c r="A191" s="49"/>
      <c r="B191" s="50"/>
      <c r="C191" s="50"/>
      <c r="D191" s="50"/>
      <c r="E191" s="50"/>
      <c r="F191" s="50"/>
      <c r="G191" s="50"/>
      <c r="H191" s="50"/>
      <c r="I191" s="50"/>
      <c r="J191" s="50"/>
      <c r="K191" s="50"/>
      <c r="L191" s="51"/>
    </row>
    <row r="192" spans="1:12" x14ac:dyDescent="0.25">
      <c r="A192" s="49"/>
      <c r="B192" s="50"/>
      <c r="C192" s="50"/>
      <c r="D192" s="50"/>
      <c r="E192" s="50"/>
      <c r="F192" s="50"/>
      <c r="G192" s="50"/>
      <c r="H192" s="50"/>
      <c r="I192" s="50"/>
      <c r="J192" s="50"/>
      <c r="K192" s="50"/>
      <c r="L192" s="51"/>
    </row>
    <row r="193" spans="1:12" x14ac:dyDescent="0.25">
      <c r="A193" s="49"/>
      <c r="B193" s="50"/>
      <c r="C193" s="50"/>
      <c r="D193" s="50"/>
      <c r="E193" s="50"/>
      <c r="F193" s="50"/>
      <c r="G193" s="50"/>
      <c r="H193" s="50"/>
      <c r="I193" s="50"/>
      <c r="J193" s="50"/>
      <c r="K193" s="50"/>
      <c r="L193" s="51"/>
    </row>
    <row r="194" spans="1:12" x14ac:dyDescent="0.25">
      <c r="A194" s="49"/>
      <c r="B194" s="50"/>
      <c r="C194" s="50"/>
      <c r="D194" s="50"/>
      <c r="E194" s="50"/>
      <c r="F194" s="50"/>
      <c r="G194" s="50"/>
      <c r="H194" s="50"/>
      <c r="I194" s="50"/>
      <c r="J194" s="50"/>
      <c r="K194" s="50"/>
      <c r="L194" s="51"/>
    </row>
    <row r="195" spans="1:12" x14ac:dyDescent="0.25">
      <c r="A195" s="49"/>
      <c r="B195" s="50"/>
      <c r="C195" s="50"/>
      <c r="D195" s="50"/>
      <c r="E195" s="50"/>
      <c r="F195" s="50"/>
      <c r="G195" s="50"/>
      <c r="H195" s="50"/>
      <c r="I195" s="50"/>
      <c r="J195" s="50"/>
      <c r="K195" s="50"/>
      <c r="L195" s="51"/>
    </row>
    <row r="196" spans="1:12" x14ac:dyDescent="0.25">
      <c r="A196" s="49"/>
      <c r="B196" s="50"/>
      <c r="C196" s="50"/>
      <c r="D196" s="50"/>
      <c r="E196" s="50"/>
      <c r="F196" s="50"/>
      <c r="G196" s="50"/>
      <c r="H196" s="50"/>
      <c r="I196" s="50"/>
      <c r="J196" s="50"/>
      <c r="K196" s="50"/>
      <c r="L196" s="51"/>
    </row>
    <row r="197" spans="1:12" x14ac:dyDescent="0.25">
      <c r="A197" s="49"/>
      <c r="B197" s="50"/>
      <c r="C197" s="50"/>
      <c r="D197" s="50"/>
      <c r="E197" s="50"/>
      <c r="F197" s="50"/>
      <c r="G197" s="50"/>
      <c r="H197" s="50"/>
      <c r="I197" s="50"/>
      <c r="J197" s="50"/>
      <c r="K197" s="50"/>
      <c r="L197" s="51"/>
    </row>
    <row r="198" spans="1:12" x14ac:dyDescent="0.25">
      <c r="A198" s="49"/>
      <c r="B198" s="50"/>
      <c r="C198" s="50"/>
      <c r="D198" s="50"/>
      <c r="E198" s="50"/>
      <c r="F198" s="50"/>
      <c r="G198" s="50"/>
      <c r="H198" s="50"/>
      <c r="I198" s="50"/>
      <c r="J198" s="50"/>
      <c r="K198" s="50"/>
      <c r="L198" s="51"/>
    </row>
    <row r="199" spans="1:12" x14ac:dyDescent="0.25">
      <c r="A199" s="49"/>
      <c r="B199" s="50"/>
      <c r="C199" s="50"/>
      <c r="D199" s="50"/>
      <c r="E199" s="50"/>
      <c r="F199" s="50"/>
      <c r="G199" s="50"/>
      <c r="H199" s="50"/>
      <c r="I199" s="50"/>
      <c r="J199" s="50"/>
      <c r="K199" s="50"/>
      <c r="L199" s="51"/>
    </row>
    <row r="200" spans="1:12" x14ac:dyDescent="0.25">
      <c r="A200" s="49"/>
      <c r="B200" s="50"/>
      <c r="C200" s="50"/>
      <c r="D200" s="50"/>
      <c r="E200" s="50"/>
      <c r="F200" s="50"/>
      <c r="G200" s="50"/>
      <c r="H200" s="50"/>
      <c r="I200" s="50"/>
      <c r="J200" s="50"/>
      <c r="K200" s="50"/>
      <c r="L200" s="51"/>
    </row>
    <row r="201" spans="1:12" x14ac:dyDescent="0.25">
      <c r="A201" s="49"/>
      <c r="B201" s="50"/>
      <c r="C201" s="50"/>
      <c r="D201" s="50"/>
      <c r="E201" s="50"/>
      <c r="F201" s="50"/>
      <c r="G201" s="50"/>
      <c r="H201" s="50"/>
      <c r="I201" s="50"/>
      <c r="J201" s="50"/>
      <c r="K201" s="50"/>
      <c r="L201" s="51"/>
    </row>
    <row r="202" spans="1:12" x14ac:dyDescent="0.25">
      <c r="A202" s="49"/>
      <c r="B202" s="50"/>
      <c r="C202" s="50"/>
      <c r="D202" s="50"/>
      <c r="E202" s="50"/>
      <c r="F202" s="50"/>
      <c r="G202" s="50"/>
      <c r="H202" s="50"/>
      <c r="I202" s="50"/>
      <c r="J202" s="50"/>
      <c r="K202" s="50"/>
      <c r="L202" s="51"/>
    </row>
    <row r="203" spans="1:12" x14ac:dyDescent="0.25">
      <c r="A203" s="49"/>
      <c r="B203" s="50"/>
      <c r="C203" s="50"/>
      <c r="D203" s="50"/>
      <c r="E203" s="50"/>
      <c r="F203" s="50"/>
      <c r="G203" s="50"/>
      <c r="H203" s="50"/>
      <c r="I203" s="50"/>
      <c r="J203" s="50"/>
      <c r="K203" s="50"/>
      <c r="L203" s="51"/>
    </row>
    <row r="204" spans="1:12" x14ac:dyDescent="0.25">
      <c r="A204" s="49"/>
      <c r="B204" s="50"/>
      <c r="C204" s="50"/>
      <c r="D204" s="50"/>
      <c r="E204" s="50"/>
      <c r="F204" s="50"/>
      <c r="G204" s="50"/>
      <c r="H204" s="50"/>
      <c r="I204" s="50"/>
      <c r="J204" s="50"/>
      <c r="K204" s="50"/>
      <c r="L204" s="51"/>
    </row>
    <row r="205" spans="1:12" x14ac:dyDescent="0.25">
      <c r="A205" s="49"/>
      <c r="B205" s="50"/>
      <c r="C205" s="50"/>
      <c r="D205" s="50"/>
      <c r="E205" s="50"/>
      <c r="F205" s="50"/>
      <c r="G205" s="50"/>
      <c r="H205" s="50"/>
      <c r="I205" s="50"/>
      <c r="J205" s="50"/>
      <c r="K205" s="50"/>
      <c r="L205" s="51"/>
    </row>
    <row r="206" spans="1:12" x14ac:dyDescent="0.25">
      <c r="A206" s="49"/>
      <c r="B206" s="50"/>
      <c r="C206" s="50"/>
      <c r="D206" s="50"/>
      <c r="E206" s="50"/>
      <c r="F206" s="50"/>
      <c r="G206" s="50"/>
      <c r="H206" s="50"/>
      <c r="I206" s="50"/>
      <c r="J206" s="50"/>
      <c r="K206" s="50"/>
      <c r="L206" s="51"/>
    </row>
    <row r="207" spans="1:12" x14ac:dyDescent="0.25">
      <c r="A207" s="49"/>
      <c r="B207" s="50"/>
      <c r="C207" s="50"/>
      <c r="D207" s="50"/>
      <c r="E207" s="50"/>
      <c r="F207" s="50"/>
      <c r="G207" s="50"/>
      <c r="H207" s="50"/>
      <c r="I207" s="50"/>
      <c r="J207" s="50"/>
      <c r="K207" s="50"/>
      <c r="L207" s="51"/>
    </row>
    <row r="208" spans="1:12" x14ac:dyDescent="0.25">
      <c r="A208" s="49"/>
      <c r="B208" s="50"/>
      <c r="C208" s="50"/>
      <c r="D208" s="50"/>
      <c r="E208" s="50"/>
      <c r="F208" s="50"/>
      <c r="G208" s="50"/>
      <c r="H208" s="50"/>
      <c r="I208" s="50"/>
      <c r="J208" s="50"/>
      <c r="K208" s="50"/>
      <c r="L208" s="51"/>
    </row>
    <row r="209" spans="1:12" x14ac:dyDescent="0.25">
      <c r="A209" s="49"/>
      <c r="B209" s="50"/>
      <c r="C209" s="50"/>
      <c r="D209" s="50"/>
      <c r="E209" s="50"/>
      <c r="F209" s="50"/>
      <c r="G209" s="50"/>
      <c r="H209" s="50"/>
      <c r="I209" s="50"/>
      <c r="J209" s="50"/>
      <c r="K209" s="50"/>
      <c r="L209" s="51"/>
    </row>
    <row r="210" spans="1:12" x14ac:dyDescent="0.25">
      <c r="A210" s="49"/>
      <c r="B210" s="50"/>
      <c r="C210" s="50"/>
      <c r="D210" s="50"/>
      <c r="E210" s="50"/>
      <c r="F210" s="50"/>
      <c r="G210" s="50"/>
      <c r="H210" s="50"/>
      <c r="I210" s="50"/>
      <c r="J210" s="50"/>
      <c r="K210" s="50"/>
      <c r="L210" s="51"/>
    </row>
    <row r="211" spans="1:12" x14ac:dyDescent="0.25">
      <c r="A211" s="49"/>
      <c r="B211" s="50"/>
      <c r="C211" s="50"/>
      <c r="D211" s="50"/>
      <c r="E211" s="50"/>
      <c r="F211" s="50"/>
      <c r="G211" s="50"/>
      <c r="H211" s="50"/>
      <c r="I211" s="50"/>
      <c r="J211" s="50"/>
      <c r="K211" s="50"/>
      <c r="L211" s="51"/>
    </row>
    <row r="212" spans="1:12" x14ac:dyDescent="0.25">
      <c r="A212" s="49"/>
      <c r="B212" s="50"/>
      <c r="C212" s="50"/>
      <c r="D212" s="50"/>
      <c r="E212" s="50"/>
      <c r="F212" s="50"/>
      <c r="G212" s="50"/>
      <c r="H212" s="50"/>
      <c r="I212" s="50"/>
      <c r="J212" s="50"/>
      <c r="K212" s="50"/>
      <c r="L212" s="51"/>
    </row>
    <row r="213" spans="1:12" x14ac:dyDescent="0.25">
      <c r="A213" s="49"/>
      <c r="B213" s="50"/>
      <c r="C213" s="50"/>
      <c r="D213" s="50"/>
      <c r="E213" s="50"/>
      <c r="F213" s="50"/>
      <c r="G213" s="50"/>
      <c r="H213" s="50"/>
      <c r="I213" s="50"/>
      <c r="J213" s="50"/>
      <c r="K213" s="50"/>
      <c r="L213" s="51"/>
    </row>
    <row r="214" spans="1:12" x14ac:dyDescent="0.25">
      <c r="A214" s="49"/>
      <c r="B214" s="50"/>
      <c r="C214" s="50"/>
      <c r="D214" s="50"/>
      <c r="E214" s="50"/>
      <c r="F214" s="50"/>
      <c r="G214" s="50"/>
      <c r="H214" s="50"/>
      <c r="I214" s="50"/>
      <c r="J214" s="50"/>
      <c r="K214" s="50"/>
      <c r="L214" s="51"/>
    </row>
    <row r="215" spans="1:12" x14ac:dyDescent="0.25">
      <c r="A215" s="49"/>
      <c r="B215" s="50"/>
      <c r="C215" s="50"/>
      <c r="D215" s="50"/>
      <c r="E215" s="50"/>
      <c r="F215" s="50"/>
      <c r="G215" s="50"/>
      <c r="H215" s="50"/>
      <c r="I215" s="50"/>
      <c r="J215" s="50"/>
      <c r="K215" s="50"/>
      <c r="L215" s="51"/>
    </row>
    <row r="216" spans="1:12" x14ac:dyDescent="0.25">
      <c r="A216" s="49"/>
      <c r="B216" s="50"/>
      <c r="C216" s="50"/>
      <c r="D216" s="50"/>
      <c r="E216" s="50"/>
      <c r="F216" s="50"/>
      <c r="G216" s="50"/>
      <c r="H216" s="50"/>
      <c r="I216" s="50"/>
      <c r="J216" s="50"/>
      <c r="K216" s="50"/>
      <c r="L216" s="51"/>
    </row>
    <row r="217" spans="1:12" x14ac:dyDescent="0.25">
      <c r="A217" s="49"/>
      <c r="B217" s="50"/>
      <c r="C217" s="50"/>
      <c r="D217" s="50"/>
      <c r="E217" s="50"/>
      <c r="F217" s="50"/>
      <c r="G217" s="50"/>
      <c r="H217" s="50"/>
      <c r="I217" s="50"/>
      <c r="J217" s="50"/>
      <c r="K217" s="50"/>
      <c r="L217" s="51"/>
    </row>
    <row r="218" spans="1:12" x14ac:dyDescent="0.25">
      <c r="A218" s="49"/>
      <c r="B218" s="50"/>
      <c r="C218" s="50"/>
      <c r="D218" s="50"/>
      <c r="E218" s="50"/>
      <c r="F218" s="50"/>
      <c r="G218" s="50"/>
      <c r="H218" s="50"/>
      <c r="I218" s="50"/>
      <c r="J218" s="50"/>
      <c r="K218" s="50"/>
      <c r="L218" s="51"/>
    </row>
    <row r="219" spans="1:12" x14ac:dyDescent="0.25">
      <c r="A219" s="49"/>
      <c r="B219" s="50"/>
      <c r="C219" s="50"/>
      <c r="D219" s="50"/>
      <c r="E219" s="50"/>
      <c r="F219" s="50"/>
      <c r="G219" s="50"/>
      <c r="H219" s="50"/>
      <c r="I219" s="50"/>
      <c r="J219" s="50"/>
      <c r="K219" s="50"/>
      <c r="L219" s="51"/>
    </row>
    <row r="220" spans="1:12" x14ac:dyDescent="0.25">
      <c r="A220" s="49"/>
      <c r="B220" s="50"/>
      <c r="C220" s="50"/>
      <c r="D220" s="50"/>
      <c r="E220" s="50"/>
      <c r="F220" s="50"/>
      <c r="G220" s="50"/>
      <c r="H220" s="50"/>
      <c r="I220" s="50"/>
      <c r="J220" s="50"/>
      <c r="K220" s="50"/>
      <c r="L220" s="51"/>
    </row>
    <row r="221" spans="1:12" x14ac:dyDescent="0.25">
      <c r="A221" s="49"/>
      <c r="B221" s="50"/>
      <c r="C221" s="50"/>
      <c r="D221" s="50"/>
      <c r="E221" s="50"/>
      <c r="F221" s="50"/>
      <c r="G221" s="50"/>
      <c r="H221" s="50"/>
      <c r="I221" s="50"/>
      <c r="J221" s="50"/>
      <c r="K221" s="50"/>
      <c r="L221" s="51"/>
    </row>
    <row r="222" spans="1:12" x14ac:dyDescent="0.25">
      <c r="A222" s="49"/>
      <c r="B222" s="50"/>
      <c r="C222" s="50"/>
      <c r="D222" s="50"/>
      <c r="E222" s="50"/>
      <c r="F222" s="50"/>
      <c r="G222" s="50"/>
      <c r="H222" s="50"/>
      <c r="I222" s="50"/>
      <c r="J222" s="50"/>
      <c r="K222" s="50"/>
      <c r="L222" s="51"/>
    </row>
    <row r="223" spans="1:12" x14ac:dyDescent="0.25">
      <c r="A223" s="49"/>
      <c r="B223" s="50"/>
      <c r="C223" s="50"/>
      <c r="D223" s="50"/>
      <c r="E223" s="50"/>
      <c r="F223" s="50"/>
      <c r="G223" s="50"/>
      <c r="H223" s="50"/>
      <c r="I223" s="50"/>
      <c r="J223" s="50"/>
      <c r="K223" s="50"/>
      <c r="L223" s="51"/>
    </row>
    <row r="224" spans="1:12" ht="13.5" thickBot="1" x14ac:dyDescent="0.3">
      <c r="A224" s="52"/>
      <c r="B224" s="53"/>
      <c r="C224" s="53"/>
      <c r="D224" s="53"/>
      <c r="E224" s="53"/>
      <c r="F224" s="53"/>
      <c r="G224" s="53"/>
      <c r="H224" s="53"/>
      <c r="I224" s="53"/>
      <c r="J224" s="53"/>
      <c r="K224" s="53"/>
      <c r="L224" s="54"/>
    </row>
    <row r="226" spans="1:2" x14ac:dyDescent="0.25">
      <c r="A226" s="340"/>
    </row>
    <row r="228" spans="1:2" ht="15" x14ac:dyDescent="0.25">
      <c r="A228" s="341"/>
      <c r="B228" s="324"/>
    </row>
    <row r="231" spans="1:2" ht="49.5" x14ac:dyDescent="0.25">
      <c r="A231" s="315"/>
    </row>
    <row r="232" spans="1:2" ht="15" x14ac:dyDescent="0.25">
      <c r="A232"/>
    </row>
    <row r="233" spans="1:2" ht="23.25" x14ac:dyDescent="0.25">
      <c r="A233" s="316"/>
    </row>
    <row r="234" spans="1:2" ht="15" x14ac:dyDescent="0.25">
      <c r="A234"/>
    </row>
    <row r="235" spans="1:2" ht="19.5" x14ac:dyDescent="0.25">
      <c r="A235" s="317"/>
    </row>
    <row r="236" spans="1:2" ht="21" x14ac:dyDescent="0.25">
      <c r="A236" s="318"/>
    </row>
    <row r="237" spans="1:2" ht="18" x14ac:dyDescent="0.25">
      <c r="A237" s="319"/>
    </row>
    <row r="238" spans="1:2" ht="17.25" x14ac:dyDescent="0.25">
      <c r="A238" s="320"/>
    </row>
    <row r="239" spans="1:2" ht="18" x14ac:dyDescent="0.25">
      <c r="A239" s="319"/>
    </row>
    <row r="240" spans="1:2" x14ac:dyDescent="0.25">
      <c r="A240" s="321"/>
    </row>
    <row r="241" spans="1:1" ht="18" x14ac:dyDescent="0.25">
      <c r="A241" s="319"/>
    </row>
    <row r="242" spans="1:1" x14ac:dyDescent="0.25">
      <c r="A242" s="321"/>
    </row>
    <row r="243" spans="1:1" ht="18" x14ac:dyDescent="0.25">
      <c r="A243" s="322"/>
    </row>
    <row r="244" spans="1:1" x14ac:dyDescent="0.25">
      <c r="A244" s="321"/>
    </row>
    <row r="245" spans="1:1" ht="18" x14ac:dyDescent="0.25">
      <c r="A245" s="322"/>
    </row>
    <row r="246" spans="1:1" x14ac:dyDescent="0.25">
      <c r="A246" s="321"/>
    </row>
    <row r="247" spans="1:1" ht="15" x14ac:dyDescent="0.25">
      <c r="A247" s="323"/>
    </row>
    <row r="248" spans="1:1" x14ac:dyDescent="0.25">
      <c r="A248" s="321"/>
    </row>
    <row r="249" spans="1:1" ht="18" x14ac:dyDescent="0.25">
      <c r="A249" s="319"/>
    </row>
    <row r="252" spans="1:1" ht="15" x14ac:dyDescent="0.25">
      <c r="A252" s="10"/>
    </row>
    <row r="253" spans="1:1" ht="15.75" x14ac:dyDescent="0.25">
      <c r="A253" s="325"/>
    </row>
    <row r="254" spans="1:1" ht="15.75" x14ac:dyDescent="0.25">
      <c r="A254" s="326"/>
    </row>
    <row r="255" spans="1:1" ht="15.75" x14ac:dyDescent="0.25">
      <c r="A255" s="326"/>
    </row>
    <row r="256" spans="1:1" ht="15" x14ac:dyDescent="0.25">
      <c r="A256"/>
    </row>
    <row r="257" spans="1:1" ht="15.75" x14ac:dyDescent="0.25">
      <c r="A257" s="327"/>
    </row>
    <row r="258" spans="1:1" ht="15" x14ac:dyDescent="0.25">
      <c r="A258"/>
    </row>
    <row r="259" spans="1:1" ht="15.75" x14ac:dyDescent="0.25">
      <c r="A259" s="327"/>
    </row>
    <row r="260" spans="1:1" ht="15" x14ac:dyDescent="0.25">
      <c r="A260"/>
    </row>
    <row r="261" spans="1:1" ht="15" x14ac:dyDescent="0.25">
      <c r="A261" s="328"/>
    </row>
    <row r="262" spans="1:1" ht="15" x14ac:dyDescent="0.25">
      <c r="A262"/>
    </row>
    <row r="263" spans="1:1" ht="15.75" x14ac:dyDescent="0.25">
      <c r="A263" s="329"/>
    </row>
    <row r="264" spans="1:1" ht="15.75" x14ac:dyDescent="0.25">
      <c r="A264" s="329"/>
    </row>
    <row r="265" spans="1:1" ht="15.75" x14ac:dyDescent="0.25">
      <c r="A265" s="329"/>
    </row>
    <row r="266" spans="1:1" ht="15.75" x14ac:dyDescent="0.25">
      <c r="A266" s="329"/>
    </row>
  </sheetData>
  <sheetProtection selectLockedCells="1"/>
  <sortState xmlns:xlrd2="http://schemas.microsoft.com/office/spreadsheetml/2017/richdata2" ref="BP9:BQ65">
    <sortCondition ref="BP9"/>
  </sortState>
  <mergeCells count="221">
    <mergeCell ref="A60:L60"/>
    <mergeCell ref="A19:L19"/>
    <mergeCell ref="A18:L18"/>
    <mergeCell ref="A40:L40"/>
    <mergeCell ref="H30:L31"/>
    <mergeCell ref="B58:E58"/>
    <mergeCell ref="G58:L58"/>
    <mergeCell ref="B33:E33"/>
    <mergeCell ref="G33:L33"/>
    <mergeCell ref="A53:J53"/>
    <mergeCell ref="B54:E54"/>
    <mergeCell ref="G54:L54"/>
    <mergeCell ref="B55:E55"/>
    <mergeCell ref="G55:L55"/>
    <mergeCell ref="B56:E56"/>
    <mergeCell ref="G56:L56"/>
    <mergeCell ref="B57:E57"/>
    <mergeCell ref="G57:L57"/>
    <mergeCell ref="B49:E49"/>
    <mergeCell ref="A51:A52"/>
    <mergeCell ref="B51:C51"/>
    <mergeCell ref="D51:E51"/>
    <mergeCell ref="F51:G51"/>
    <mergeCell ref="B52:C52"/>
    <mergeCell ref="D52:E52"/>
    <mergeCell ref="F52:G52"/>
    <mergeCell ref="A39:L39"/>
    <mergeCell ref="B59:E59"/>
    <mergeCell ref="G59:J59"/>
    <mergeCell ref="K59:L59"/>
    <mergeCell ref="H51:L52"/>
    <mergeCell ref="B47:E47"/>
    <mergeCell ref="H47:I47"/>
    <mergeCell ref="K47:L47"/>
    <mergeCell ref="B48:E48"/>
    <mergeCell ref="G48:H48"/>
    <mergeCell ref="I48:L48"/>
    <mergeCell ref="G49:L49"/>
    <mergeCell ref="B50:E50"/>
    <mergeCell ref="G50:J50"/>
    <mergeCell ref="K50:L50"/>
    <mergeCell ref="A42:A43"/>
    <mergeCell ref="B42:E43"/>
    <mergeCell ref="B45:E46"/>
    <mergeCell ref="F45:F46"/>
    <mergeCell ref="G45:G46"/>
    <mergeCell ref="K45:L45"/>
    <mergeCell ref="B44:E44"/>
    <mergeCell ref="A182:L182"/>
    <mergeCell ref="C76:I76"/>
    <mergeCell ref="A181:J181"/>
    <mergeCell ref="D173:G173"/>
    <mergeCell ref="A176:C176"/>
    <mergeCell ref="A177:C177"/>
    <mergeCell ref="J142:K142"/>
    <mergeCell ref="L142:L143"/>
    <mergeCell ref="A172:L172"/>
    <mergeCell ref="A122:J122"/>
    <mergeCell ref="I124:I132"/>
    <mergeCell ref="A118:J118"/>
    <mergeCell ref="A179:C179"/>
    <mergeCell ref="A180:C180"/>
    <mergeCell ref="D175:G175"/>
    <mergeCell ref="D176:G176"/>
    <mergeCell ref="D179:G179"/>
    <mergeCell ref="D174:G174"/>
    <mergeCell ref="C124:C132"/>
    <mergeCell ref="A178:C178"/>
    <mergeCell ref="C142:D142"/>
    <mergeCell ref="D124:D132"/>
    <mergeCell ref="L107:M107"/>
    <mergeCell ref="A76:B76"/>
    <mergeCell ref="A1:L1"/>
    <mergeCell ref="A3:L3"/>
    <mergeCell ref="D5:L5"/>
    <mergeCell ref="D6:L6"/>
    <mergeCell ref="D7:L7"/>
    <mergeCell ref="D8:L8"/>
    <mergeCell ref="D9:L9"/>
    <mergeCell ref="H26:I26"/>
    <mergeCell ref="G24:G25"/>
    <mergeCell ref="A5:C5"/>
    <mergeCell ref="A6:C6"/>
    <mergeCell ref="A7:C7"/>
    <mergeCell ref="A13:C13"/>
    <mergeCell ref="A14:C14"/>
    <mergeCell ref="A15:C15"/>
    <mergeCell ref="F21:F22"/>
    <mergeCell ref="A24:A25"/>
    <mergeCell ref="B23:E23"/>
    <mergeCell ref="F11:G11"/>
    <mergeCell ref="D10:E10"/>
    <mergeCell ref="A9:C10"/>
    <mergeCell ref="F10:G10"/>
    <mergeCell ref="H10:I10"/>
    <mergeCell ref="A2:K2"/>
    <mergeCell ref="J65:L65"/>
    <mergeCell ref="J66:L66"/>
    <mergeCell ref="A69:B69"/>
    <mergeCell ref="B24:E25"/>
    <mergeCell ref="F24:F25"/>
    <mergeCell ref="A65:B65"/>
    <mergeCell ref="A32:J32"/>
    <mergeCell ref="B34:E34"/>
    <mergeCell ref="B29:E29"/>
    <mergeCell ref="A62:J62"/>
    <mergeCell ref="A64:J64"/>
    <mergeCell ref="B35:E35"/>
    <mergeCell ref="I27:L27"/>
    <mergeCell ref="G28:L28"/>
    <mergeCell ref="K29:L29"/>
    <mergeCell ref="A30:A31"/>
    <mergeCell ref="B30:C30"/>
    <mergeCell ref="D30:E30"/>
    <mergeCell ref="F30:G30"/>
    <mergeCell ref="B31:C31"/>
    <mergeCell ref="F42:F43"/>
    <mergeCell ref="G42:J42"/>
    <mergeCell ref="K42:L44"/>
    <mergeCell ref="K46:L46"/>
    <mergeCell ref="K26:L26"/>
    <mergeCell ref="G29:J29"/>
    <mergeCell ref="B36:E36"/>
    <mergeCell ref="B37:E37"/>
    <mergeCell ref="B27:E27"/>
    <mergeCell ref="B28:E28"/>
    <mergeCell ref="D31:E31"/>
    <mergeCell ref="F31:G31"/>
    <mergeCell ref="B38:E38"/>
    <mergeCell ref="G38:J38"/>
    <mergeCell ref="K38:L38"/>
    <mergeCell ref="G34:L34"/>
    <mergeCell ref="G35:L35"/>
    <mergeCell ref="G36:L36"/>
    <mergeCell ref="G37:L37"/>
    <mergeCell ref="B4:K4"/>
    <mergeCell ref="A8:C8"/>
    <mergeCell ref="G27:H27"/>
    <mergeCell ref="J10:K10"/>
    <mergeCell ref="C65:I65"/>
    <mergeCell ref="D12:E12"/>
    <mergeCell ref="H11:I11"/>
    <mergeCell ref="H12:I12"/>
    <mergeCell ref="D13:L13"/>
    <mergeCell ref="D14:L14"/>
    <mergeCell ref="D15:L15"/>
    <mergeCell ref="A17:L17"/>
    <mergeCell ref="K24:L24"/>
    <mergeCell ref="K21:L23"/>
    <mergeCell ref="K25:L25"/>
    <mergeCell ref="D11:E11"/>
    <mergeCell ref="J12:K12"/>
    <mergeCell ref="A11:C12"/>
    <mergeCell ref="L11:L12"/>
    <mergeCell ref="B26:E26"/>
    <mergeCell ref="A16:J16"/>
    <mergeCell ref="A21:A22"/>
    <mergeCell ref="G21:J21"/>
    <mergeCell ref="A61:L61"/>
    <mergeCell ref="A63:L63"/>
    <mergeCell ref="F12:G12"/>
    <mergeCell ref="J11:K11"/>
    <mergeCell ref="B21:E22"/>
    <mergeCell ref="E142:F142"/>
    <mergeCell ref="L124:L132"/>
    <mergeCell ref="J124:J132"/>
    <mergeCell ref="B133:F133"/>
    <mergeCell ref="I173:L180"/>
    <mergeCell ref="D180:G180"/>
    <mergeCell ref="A175:C175"/>
    <mergeCell ref="D177:G177"/>
    <mergeCell ref="D178:G178"/>
    <mergeCell ref="A174:C174"/>
    <mergeCell ref="A141:K141"/>
    <mergeCell ref="D136:E136"/>
    <mergeCell ref="A173:C173"/>
    <mergeCell ref="K125:K132"/>
    <mergeCell ref="A142:B142"/>
    <mergeCell ref="B121:C121"/>
    <mergeCell ref="E121:F121"/>
    <mergeCell ref="G133:H133"/>
    <mergeCell ref="H124:H131"/>
    <mergeCell ref="A45:A46"/>
    <mergeCell ref="A66:B66"/>
    <mergeCell ref="A67:B67"/>
    <mergeCell ref="J69:L69"/>
    <mergeCell ref="A68:B68"/>
    <mergeCell ref="C69:I69"/>
    <mergeCell ref="J76:L76"/>
    <mergeCell ref="B120:C120"/>
    <mergeCell ref="E120:F120"/>
    <mergeCell ref="G80:L80"/>
    <mergeCell ref="A119:L119"/>
    <mergeCell ref="G81:L85"/>
    <mergeCell ref="G120:L121"/>
    <mergeCell ref="C66:I66"/>
    <mergeCell ref="J67:L67"/>
    <mergeCell ref="C67:I67"/>
    <mergeCell ref="J68:L68"/>
    <mergeCell ref="C68:I68"/>
    <mergeCell ref="J70:L70"/>
    <mergeCell ref="C70:I70"/>
    <mergeCell ref="A70:B70"/>
    <mergeCell ref="L93:M93"/>
    <mergeCell ref="A74:B74"/>
    <mergeCell ref="J74:L74"/>
    <mergeCell ref="J75:L75"/>
    <mergeCell ref="A77:J77"/>
    <mergeCell ref="A78:L78"/>
    <mergeCell ref="C74:I74"/>
    <mergeCell ref="C75:I75"/>
    <mergeCell ref="A75:B75"/>
    <mergeCell ref="J71:L71"/>
    <mergeCell ref="A71:B71"/>
    <mergeCell ref="C71:I71"/>
    <mergeCell ref="J72:L72"/>
    <mergeCell ref="C72:I72"/>
    <mergeCell ref="A72:B72"/>
    <mergeCell ref="J73:L73"/>
    <mergeCell ref="C73:I73"/>
    <mergeCell ref="A73:B73"/>
  </mergeCells>
  <dataValidations count="2">
    <dataValidation type="list" allowBlank="1" showInputMessage="1" showErrorMessage="1" sqref="D5" xr:uid="{4428A74D-44B7-408E-96DC-F903FAC87E1A}">
      <formula1>$BP$5:$BP$7</formula1>
    </dataValidation>
    <dataValidation allowBlank="1" showErrorMessage="1" sqref="D9:E9 F9:F10 G9:I9 J9:J10 L9:L10 K9" xr:uid="{FC148B7E-DCCC-4D27-90E7-349F1B66C764}"/>
  </dataValidations>
  <hyperlinks>
    <hyperlink ref="C69" r:id="rId1" xr:uid="{A7D8E9B4-5E3C-480D-B232-0B262C8D2BAC}"/>
    <hyperlink ref="B133" r:id="rId2" xr:uid="{5A9206DA-693E-447C-9DA5-DBF9A68E3D7E}"/>
  </hyperlinks>
  <pageMargins left="0.51181102362204722" right="0.51181102362204722" top="0.78740157480314965" bottom="0.78740157480314965" header="0.31496062992125984" footer="0.31496062992125984"/>
  <pageSetup paperSize="9" scale="44" fitToHeight="1000" orientation="landscape" r:id="rId3"/>
  <headerFooter>
    <oddHeader>&amp;L&amp;A</oddHeader>
    <oddFooter>&amp;RPágina &amp;P de &amp;N</oddFooter>
  </headerFooter>
  <rowBreaks count="4" manualBreakCount="4">
    <brk id="60" max="16383" man="1"/>
    <brk id="86" max="16383" man="1"/>
    <brk id="140" max="16383" man="1"/>
    <brk id="181" max="16383" man="1"/>
  </rowBreaks>
  <ignoredErrors>
    <ignoredError sqref="B88 B102 J22" twoDigitTextYear="1"/>
  </ignoredErrors>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1B88-2CA2-4CC4-9CB3-885672DCF34F}">
  <sheetPr codeName="Planilha3">
    <tabColor theme="9"/>
  </sheetPr>
  <dimension ref="A1:E16"/>
  <sheetViews>
    <sheetView workbookViewId="0">
      <selection activeCell="D15" sqref="D15"/>
    </sheetView>
  </sheetViews>
  <sheetFormatPr defaultRowHeight="15" x14ac:dyDescent="0.25"/>
  <cols>
    <col min="1" max="1" width="35" style="339" customWidth="1"/>
    <col min="2" max="2" width="21.140625" customWidth="1"/>
    <col min="3" max="3" width="17.28515625" customWidth="1"/>
    <col min="4" max="4" width="16.42578125" customWidth="1"/>
    <col min="5" max="5" width="15.85546875" bestFit="1" customWidth="1"/>
  </cols>
  <sheetData>
    <row r="1" spans="1:5" x14ac:dyDescent="0.25">
      <c r="A1" s="337" t="s">
        <v>240</v>
      </c>
      <c r="B1" s="336" t="s">
        <v>241</v>
      </c>
    </row>
    <row r="2" spans="1:5" x14ac:dyDescent="0.25">
      <c r="A2" s="338">
        <v>45474</v>
      </c>
      <c r="B2" s="349">
        <f>(TOTALIZADOR!F175)/31*15</f>
        <v>117294.0965532507</v>
      </c>
    </row>
    <row r="3" spans="1:5" x14ac:dyDescent="0.25">
      <c r="A3" s="338">
        <v>45505</v>
      </c>
      <c r="B3" s="349">
        <f>TOTALIZADOR!F175</f>
        <v>242407.79954338475</v>
      </c>
    </row>
    <row r="4" spans="1:5" x14ac:dyDescent="0.25">
      <c r="A4" s="338">
        <v>45536</v>
      </c>
      <c r="B4" s="349">
        <f>TOTALIZADOR!F175</f>
        <v>242407.79954338475</v>
      </c>
    </row>
    <row r="5" spans="1:5" x14ac:dyDescent="0.25">
      <c r="A5" s="338">
        <v>45566</v>
      </c>
      <c r="B5" s="349">
        <f>TOTALIZADOR!F175</f>
        <v>242407.79954338475</v>
      </c>
    </row>
    <row r="6" spans="1:5" x14ac:dyDescent="0.25">
      <c r="A6" s="338">
        <v>45597</v>
      </c>
      <c r="B6" s="349">
        <f>TOTALIZADOR!F175</f>
        <v>242407.79954338475</v>
      </c>
      <c r="E6" s="351"/>
    </row>
    <row r="7" spans="1:5" x14ac:dyDescent="0.25">
      <c r="A7" s="338">
        <v>45627</v>
      </c>
      <c r="B7" s="349">
        <f>TOTALIZADOR!F175</f>
        <v>242407.79954338475</v>
      </c>
      <c r="C7" s="350" t="s">
        <v>242</v>
      </c>
      <c r="D7" s="755">
        <f>SUM(B2:B7)</f>
        <v>1329333.0942701744</v>
      </c>
    </row>
    <row r="8" spans="1:5" x14ac:dyDescent="0.25">
      <c r="A8" s="338">
        <v>45658</v>
      </c>
      <c r="B8" s="349">
        <f>TOTALIZADOR!F175</f>
        <v>242407.79954338475</v>
      </c>
    </row>
    <row r="9" spans="1:5" x14ac:dyDescent="0.25">
      <c r="A9" s="338">
        <v>45689</v>
      </c>
      <c r="B9" s="349">
        <f>TOTALIZADOR!F175</f>
        <v>242407.79954338475</v>
      </c>
    </row>
    <row r="10" spans="1:5" x14ac:dyDescent="0.25">
      <c r="A10" s="338">
        <v>45717</v>
      </c>
      <c r="B10" s="349">
        <f>TOTALIZADOR!F175</f>
        <v>242407.79954338475</v>
      </c>
    </row>
    <row r="11" spans="1:5" x14ac:dyDescent="0.25">
      <c r="A11" s="338">
        <v>45748</v>
      </c>
      <c r="B11" s="349">
        <f>TOTALIZADOR!F175</f>
        <v>242407.79954338475</v>
      </c>
    </row>
    <row r="12" spans="1:5" x14ac:dyDescent="0.25">
      <c r="A12" s="338">
        <v>45778</v>
      </c>
      <c r="B12" s="349">
        <f>TOTALIZADOR!F175</f>
        <v>242407.79954338475</v>
      </c>
    </row>
    <row r="13" spans="1:5" x14ac:dyDescent="0.25">
      <c r="A13" s="338">
        <v>45809</v>
      </c>
      <c r="B13" s="782">
        <f>TOTALIZADOR!F175</f>
        <v>242407.79954338475</v>
      </c>
      <c r="C13" s="785"/>
      <c r="D13" s="786"/>
    </row>
    <row r="14" spans="1:5" x14ac:dyDescent="0.25">
      <c r="A14" s="338">
        <v>45839</v>
      </c>
      <c r="B14" s="349">
        <f>(TOTALIZADOR!F175)/31*16</f>
        <v>125113.70299013407</v>
      </c>
      <c r="C14" s="783" t="s">
        <v>243</v>
      </c>
      <c r="D14" s="784">
        <f>SUM(B8:B14)</f>
        <v>1579560.5002504424</v>
      </c>
    </row>
    <row r="15" spans="1:5" x14ac:dyDescent="0.25">
      <c r="B15" s="353" t="s">
        <v>244</v>
      </c>
      <c r="C15" s="354">
        <f>SUM(D7,D14)</f>
        <v>2908893.5945206168</v>
      </c>
    </row>
    <row r="16" spans="1:5" x14ac:dyDescent="0.25">
      <c r="C16" s="351">
        <f>TOTALIZADOR!F176</f>
        <v>2908893.5945206173</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pageSetUpPr fitToPage="1"/>
  </sheetPr>
  <dimension ref="A1:H64"/>
  <sheetViews>
    <sheetView showGridLines="0" topLeftCell="A43" zoomScale="70" zoomScaleNormal="70" workbookViewId="0">
      <selection activeCell="D124" sqref="D124"/>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911" t="s">
        <v>245</v>
      </c>
      <c r="B1" s="911"/>
      <c r="C1" s="911"/>
      <c r="D1" s="911"/>
    </row>
    <row r="2" spans="1:8" ht="20.100000000000001" customHeight="1" thickBot="1" x14ac:dyDescent="0.3">
      <c r="A2" s="910" t="s">
        <v>169</v>
      </c>
      <c r="B2" s="910"/>
      <c r="C2" s="910"/>
      <c r="D2" s="910"/>
    </row>
    <row r="3" spans="1:8" ht="20.100000000000001" customHeight="1" thickBot="1" x14ac:dyDescent="0.3">
      <c r="A3" s="906" t="s">
        <v>246</v>
      </c>
      <c r="B3" s="906"/>
      <c r="C3" s="82" t="s">
        <v>247</v>
      </c>
      <c r="D3" s="82" t="s">
        <v>247</v>
      </c>
    </row>
    <row r="4" spans="1:8" ht="30" customHeight="1" thickBot="1" x14ac:dyDescent="0.3">
      <c r="A4" s="83" t="s">
        <v>248</v>
      </c>
      <c r="B4" s="84" t="s">
        <v>249</v>
      </c>
      <c r="C4" s="85">
        <f>1/12</f>
        <v>8.3333333333333329E-2</v>
      </c>
      <c r="D4" s="85">
        <f>1/12</f>
        <v>8.3333333333333329E-2</v>
      </c>
      <c r="F4" s="93" t="s">
        <v>250</v>
      </c>
    </row>
    <row r="5" spans="1:8" ht="30" customHeight="1" thickBot="1" x14ac:dyDescent="0.3">
      <c r="A5" s="86" t="s">
        <v>251</v>
      </c>
      <c r="B5" s="87" t="s">
        <v>252</v>
      </c>
      <c r="C5" s="88">
        <f>ROUND((1/11)*(1+(1/3)),3)</f>
        <v>0.121</v>
      </c>
      <c r="D5" s="88">
        <f>ROUND((1/11)*(1+(1/3)),3)</f>
        <v>0.121</v>
      </c>
      <c r="F5" s="93" t="s">
        <v>250</v>
      </c>
    </row>
    <row r="6" spans="1:8" s="91" customFormat="1" ht="20.100000000000001" customHeight="1" thickBot="1" x14ac:dyDescent="0.3">
      <c r="A6" s="910" t="s">
        <v>253</v>
      </c>
      <c r="B6" s="910"/>
      <c r="C6" s="89">
        <f>SUM(C4:C5)</f>
        <v>0.20433333333333331</v>
      </c>
      <c r="D6" s="89">
        <f>SUM(D4:D5)</f>
        <v>0.20433333333333331</v>
      </c>
      <c r="E6" s="92"/>
      <c r="F6" s="2"/>
      <c r="G6" s="2"/>
      <c r="H6" s="90"/>
    </row>
    <row r="7" spans="1:8" s="91" customFormat="1" ht="20.100000000000001" customHeight="1" thickBot="1" x14ac:dyDescent="0.3">
      <c r="A7" s="905"/>
      <c r="B7" s="905"/>
      <c r="C7" s="905"/>
      <c r="D7" s="905"/>
      <c r="E7" s="90"/>
    </row>
    <row r="8" spans="1:8" s="91" customFormat="1" ht="30" customHeight="1" thickBot="1" x14ac:dyDescent="0.3">
      <c r="A8" s="906" t="s">
        <v>254</v>
      </c>
      <c r="B8" s="906"/>
      <c r="C8" s="82" t="s">
        <v>247</v>
      </c>
      <c r="D8" s="82" t="s">
        <v>247</v>
      </c>
      <c r="E8" s="90"/>
    </row>
    <row r="9" spans="1:8" s="91" customFormat="1" ht="20.100000000000001" customHeight="1" thickBot="1" x14ac:dyDescent="0.3">
      <c r="A9" s="83" t="s">
        <v>248</v>
      </c>
      <c r="B9" s="84" t="s">
        <v>255</v>
      </c>
      <c r="C9" s="85">
        <v>0.2</v>
      </c>
      <c r="D9" s="85">
        <v>0.2</v>
      </c>
      <c r="E9" s="90"/>
      <c r="F9" s="91" t="s">
        <v>256</v>
      </c>
    </row>
    <row r="10" spans="1:8" s="91" customFormat="1" ht="20.100000000000001" customHeight="1" thickBot="1" x14ac:dyDescent="0.3">
      <c r="A10" s="86" t="s">
        <v>251</v>
      </c>
      <c r="B10" s="87" t="s">
        <v>257</v>
      </c>
      <c r="C10" s="88">
        <v>2.5000000000000001E-2</v>
      </c>
      <c r="D10" s="88">
        <v>2.5000000000000001E-2</v>
      </c>
      <c r="E10" s="90"/>
      <c r="F10" s="91" t="s">
        <v>258</v>
      </c>
    </row>
    <row r="11" spans="1:8" s="91" customFormat="1" ht="20.100000000000001" customHeight="1" thickBot="1" x14ac:dyDescent="0.3">
      <c r="A11" s="83" t="s">
        <v>259</v>
      </c>
      <c r="B11" s="84" t="s">
        <v>260</v>
      </c>
      <c r="C11" s="85">
        <f>'ENTRADA DE DADOS'!D120*'ENTRADA DE DADOS'!D121</f>
        <v>0.03</v>
      </c>
      <c r="D11" s="85">
        <f>C11</f>
        <v>0.03</v>
      </c>
      <c r="E11" s="90"/>
      <c r="F11" s="91" t="s">
        <v>261</v>
      </c>
    </row>
    <row r="12" spans="1:8" s="91" customFormat="1" ht="20.100000000000001" customHeight="1" thickBot="1" x14ac:dyDescent="0.3">
      <c r="A12" s="86" t="s">
        <v>262</v>
      </c>
      <c r="B12" s="87" t="s">
        <v>263</v>
      </c>
      <c r="C12" s="88">
        <v>1.4999999999999999E-2</v>
      </c>
      <c r="D12" s="88">
        <v>1.4999999999999999E-2</v>
      </c>
      <c r="E12" s="90"/>
      <c r="F12" s="91" t="s">
        <v>264</v>
      </c>
    </row>
    <row r="13" spans="1:8" s="91" customFormat="1" ht="20.100000000000001" customHeight="1" thickBot="1" x14ac:dyDescent="0.3">
      <c r="A13" s="83" t="s">
        <v>265</v>
      </c>
      <c r="B13" s="84" t="s">
        <v>266</v>
      </c>
      <c r="C13" s="85">
        <v>0.01</v>
      </c>
      <c r="D13" s="85">
        <v>0.01</v>
      </c>
      <c r="E13" s="90"/>
      <c r="F13" s="91" t="s">
        <v>267</v>
      </c>
    </row>
    <row r="14" spans="1:8" s="91" customFormat="1" ht="20.100000000000001" customHeight="1" thickBot="1" x14ac:dyDescent="0.3">
      <c r="A14" s="86" t="s">
        <v>268</v>
      </c>
      <c r="B14" s="87" t="s">
        <v>269</v>
      </c>
      <c r="C14" s="88">
        <v>6.0000000000000001E-3</v>
      </c>
      <c r="D14" s="88">
        <v>6.0000000000000001E-3</v>
      </c>
      <c r="E14" s="90"/>
      <c r="F14" s="91" t="s">
        <v>270</v>
      </c>
    </row>
    <row r="15" spans="1:8" s="91" customFormat="1" ht="20.100000000000001" customHeight="1" thickBot="1" x14ac:dyDescent="0.3">
      <c r="A15" s="83" t="s">
        <v>271</v>
      </c>
      <c r="B15" s="84" t="s">
        <v>272</v>
      </c>
      <c r="C15" s="85">
        <v>2E-3</v>
      </c>
      <c r="D15" s="85">
        <v>2E-3</v>
      </c>
      <c r="E15" s="90"/>
      <c r="F15" s="91" t="s">
        <v>273</v>
      </c>
    </row>
    <row r="16" spans="1:8" s="91" customFormat="1" ht="20.100000000000001" customHeight="1" thickBot="1" x14ac:dyDescent="0.3">
      <c r="A16" s="86" t="s">
        <v>274</v>
      </c>
      <c r="B16" s="87" t="s">
        <v>275</v>
      </c>
      <c r="C16" s="88">
        <v>0.08</v>
      </c>
      <c r="D16" s="88">
        <v>0.08</v>
      </c>
      <c r="E16" s="90"/>
      <c r="F16" s="91" t="s">
        <v>276</v>
      </c>
    </row>
    <row r="17" spans="1:8" s="91" customFormat="1" ht="20.100000000000001" customHeight="1" thickBot="1" x14ac:dyDescent="0.3">
      <c r="A17" s="910" t="s">
        <v>277</v>
      </c>
      <c r="B17" s="910"/>
      <c r="C17" s="89">
        <f>SUM(C9:C16)</f>
        <v>0.36800000000000005</v>
      </c>
      <c r="D17" s="89">
        <f>SUM(D9:D16)</f>
        <v>0.36800000000000005</v>
      </c>
      <c r="E17" s="92"/>
      <c r="F17" s="2"/>
      <c r="G17" s="2"/>
      <c r="H17" s="90"/>
    </row>
    <row r="18" spans="1:8" s="91" customFormat="1" ht="20.100000000000001" customHeight="1" thickBot="1" x14ac:dyDescent="0.3">
      <c r="A18" s="905"/>
      <c r="B18" s="905"/>
      <c r="C18" s="905"/>
      <c r="D18" s="905"/>
      <c r="E18" s="90"/>
    </row>
    <row r="19" spans="1:8" s="91" customFormat="1" ht="30" customHeight="1" thickBot="1" x14ac:dyDescent="0.3">
      <c r="A19" s="906" t="s">
        <v>278</v>
      </c>
      <c r="B19" s="906"/>
      <c r="C19" s="82"/>
      <c r="D19" s="82"/>
      <c r="E19" s="90"/>
    </row>
    <row r="20" spans="1:8" s="91" customFormat="1" ht="33" customHeight="1" thickBot="1" x14ac:dyDescent="0.3">
      <c r="A20" s="83" t="s">
        <v>279</v>
      </c>
      <c r="B20" s="84" t="s">
        <v>280</v>
      </c>
      <c r="C20" s="85"/>
      <c r="D20" s="85">
        <f>C6</f>
        <v>0.20433333333333331</v>
      </c>
      <c r="E20" s="90"/>
      <c r="H20" s="91">
        <f>8.33/12</f>
        <v>0.69416666666666671</v>
      </c>
    </row>
    <row r="21" spans="1:8" s="91" customFormat="1" ht="33" customHeight="1" thickBot="1" x14ac:dyDescent="0.3">
      <c r="A21" s="86"/>
      <c r="B21" s="87" t="s">
        <v>281</v>
      </c>
      <c r="C21" s="88"/>
      <c r="D21" s="88">
        <f>ROUND(D22*D20,4)</f>
        <v>7.5200000000000003E-2</v>
      </c>
      <c r="E21" s="90"/>
      <c r="H21" s="91">
        <f>8.33+0.694167</f>
        <v>9.0241670000000003</v>
      </c>
    </row>
    <row r="22" spans="1:8" s="91" customFormat="1" ht="33" customHeight="1" thickBot="1" x14ac:dyDescent="0.3">
      <c r="A22" s="83" t="s">
        <v>282</v>
      </c>
      <c r="B22" s="84" t="s">
        <v>283</v>
      </c>
      <c r="C22" s="85"/>
      <c r="D22" s="85">
        <f>D17</f>
        <v>0.36800000000000005</v>
      </c>
      <c r="E22" s="90"/>
    </row>
    <row r="23" spans="1:8" s="91" customFormat="1" ht="30" customHeight="1" thickBot="1" x14ac:dyDescent="0.3">
      <c r="A23" s="913" t="s">
        <v>284</v>
      </c>
      <c r="B23" s="913"/>
      <c r="C23" s="913"/>
      <c r="D23" s="94">
        <f>SUM(D20:D22)</f>
        <v>0.64753333333333329</v>
      </c>
      <c r="E23" s="90"/>
    </row>
    <row r="24" spans="1:8" s="91" customFormat="1" ht="20.100000000000001" customHeight="1" thickBot="1" x14ac:dyDescent="0.3">
      <c r="A24" s="912"/>
      <c r="B24" s="912"/>
      <c r="C24" s="912"/>
      <c r="D24" s="912"/>
      <c r="E24" s="90"/>
    </row>
    <row r="25" spans="1:8" s="91" customFormat="1" ht="30" customHeight="1" thickBot="1" x14ac:dyDescent="0.3">
      <c r="A25" s="910" t="s">
        <v>285</v>
      </c>
      <c r="B25" s="910"/>
      <c r="C25" s="910"/>
      <c r="D25" s="910"/>
      <c r="E25" s="90"/>
    </row>
    <row r="26" spans="1:8" s="91" customFormat="1" ht="39" customHeight="1" thickBot="1" x14ac:dyDescent="0.3">
      <c r="A26" s="914" t="s">
        <v>286</v>
      </c>
      <c r="B26" s="915"/>
      <c r="C26" s="915"/>
      <c r="D26" s="915"/>
      <c r="E26" s="90"/>
    </row>
    <row r="27" spans="1:8" s="91" customFormat="1" ht="30" customHeight="1" thickBot="1" x14ac:dyDescent="0.3">
      <c r="A27" s="918" t="s">
        <v>287</v>
      </c>
      <c r="B27" s="918"/>
      <c r="C27" s="95" t="s">
        <v>288</v>
      </c>
      <c r="D27" s="95" t="s">
        <v>289</v>
      </c>
      <c r="E27" s="90"/>
    </row>
    <row r="28" spans="1:8" s="100" customFormat="1" ht="60" customHeight="1" thickBot="1" x14ac:dyDescent="0.3">
      <c r="A28" s="96" t="s">
        <v>248</v>
      </c>
      <c r="B28" s="97" t="s">
        <v>290</v>
      </c>
      <c r="C28" s="98">
        <f>ROUND(1/'ENTRADA DE DADOS'!$D$9*0.05,4)</f>
        <v>4.1999999999999997E-3</v>
      </c>
      <c r="D28" s="98">
        <f>ROUND(1/'ENTRADA DE DADOS'!$D$9*0.0555,4)</f>
        <v>4.5999999999999999E-3</v>
      </c>
      <c r="E28" s="99"/>
      <c r="F28" s="104" t="s">
        <v>291</v>
      </c>
    </row>
    <row r="29" spans="1:8" s="91" customFormat="1" ht="50.1" customHeight="1" thickBot="1" x14ac:dyDescent="0.3">
      <c r="A29" s="101" t="s">
        <v>251</v>
      </c>
      <c r="B29" s="102" t="s">
        <v>292</v>
      </c>
      <c r="C29" s="103">
        <f>ROUND(C28*8%,4)</f>
        <v>2.9999999999999997E-4</v>
      </c>
      <c r="D29" s="103">
        <f>ROUND(D28*8%,4)</f>
        <v>4.0000000000000002E-4</v>
      </c>
      <c r="E29" s="90"/>
      <c r="F29" s="105"/>
    </row>
    <row r="30" spans="1:8" s="100" customFormat="1" ht="60" customHeight="1" thickBot="1" x14ac:dyDescent="0.3">
      <c r="A30" s="96" t="s">
        <v>259</v>
      </c>
      <c r="B30" s="97" t="s">
        <v>293</v>
      </c>
      <c r="C30" s="98">
        <f>ROUND(0.08*0.4*0.05*((1)+(1/11)+(4/33)),4)</f>
        <v>1.9E-3</v>
      </c>
      <c r="D30" s="98">
        <f>ROUND((0.08*0.4*0.0555*(1+0.0833+0.09075+0.03025)),4)</f>
        <v>2.0999999999999999E-3</v>
      </c>
      <c r="E30" s="99"/>
      <c r="F30" s="104" t="s">
        <v>294</v>
      </c>
    </row>
    <row r="31" spans="1:8" s="91" customFormat="1" ht="50.1" customHeight="1" thickBot="1" x14ac:dyDescent="0.3">
      <c r="A31" s="101" t="s">
        <v>262</v>
      </c>
      <c r="B31" s="102" t="s">
        <v>295</v>
      </c>
      <c r="C31" s="103">
        <f>((1/30)*7)/'ENTRADA DE DADOS'!D9</f>
        <v>1.9444444444444445E-2</v>
      </c>
      <c r="D31" s="103">
        <f>C31</f>
        <v>1.9444444444444445E-2</v>
      </c>
      <c r="E31" s="90"/>
      <c r="F31" s="105" t="s">
        <v>296</v>
      </c>
    </row>
    <row r="32" spans="1:8" s="100" customFormat="1" ht="60" customHeight="1" thickBot="1" x14ac:dyDescent="0.3">
      <c r="A32" s="96" t="s">
        <v>265</v>
      </c>
      <c r="B32" s="97" t="s">
        <v>297</v>
      </c>
      <c r="C32" s="98">
        <f>ROUND(C31*C17,4)</f>
        <v>7.1999999999999998E-3</v>
      </c>
      <c r="D32" s="98">
        <f>ROUND(D31*D17,4)</f>
        <v>7.1999999999999998E-3</v>
      </c>
      <c r="E32" s="99"/>
      <c r="F32" s="104"/>
    </row>
    <row r="33" spans="1:6" s="91" customFormat="1" ht="50.1" customHeight="1" thickBot="1" x14ac:dyDescent="0.3">
      <c r="A33" s="101" t="s">
        <v>268</v>
      </c>
      <c r="B33" s="102" t="s">
        <v>298</v>
      </c>
      <c r="C33" s="103">
        <f>ROUND(0.08*C31*0.4,4)</f>
        <v>5.9999999999999995E-4</v>
      </c>
      <c r="D33" s="103">
        <f>ROUND(0.08*D31*0.4,4)</f>
        <v>5.9999999999999995E-4</v>
      </c>
      <c r="E33" s="90"/>
      <c r="F33" s="105" t="s">
        <v>294</v>
      </c>
    </row>
    <row r="34" spans="1:6" s="100" customFormat="1" ht="60" customHeight="1" thickBot="1" x14ac:dyDescent="0.3">
      <c r="A34" s="96" t="s">
        <v>299</v>
      </c>
      <c r="B34" s="97" t="s">
        <v>300</v>
      </c>
      <c r="C34" s="98">
        <f>ROUND(0.08*0.4*0.95*((1) + (1/11) + (4/33)),4)</f>
        <v>3.6799999999999999E-2</v>
      </c>
      <c r="D34" s="98">
        <f>ROUND(0.08*0.4*0.9445*(1+0.0833+0.09075+0.03025),4)</f>
        <v>3.6400000000000002E-2</v>
      </c>
      <c r="E34" s="99"/>
      <c r="F34" s="104" t="s">
        <v>294</v>
      </c>
    </row>
    <row r="35" spans="1:6" s="91" customFormat="1" ht="30" customHeight="1" thickBot="1" x14ac:dyDescent="0.3">
      <c r="A35" s="909" t="s">
        <v>301</v>
      </c>
      <c r="B35" s="909"/>
      <c r="C35" s="106">
        <f>SUM(C28:C34)</f>
        <v>7.0444444444444448E-2</v>
      </c>
      <c r="D35" s="106">
        <f>SUM(D28:D34)</f>
        <v>7.0744444444444443E-2</v>
      </c>
      <c r="E35" s="90"/>
    </row>
    <row r="36" spans="1:6" s="91" customFormat="1" ht="20.100000000000001" customHeight="1" thickBot="1" x14ac:dyDescent="0.3">
      <c r="A36" s="107"/>
      <c r="B36" s="108"/>
      <c r="C36" s="108"/>
      <c r="D36" s="108"/>
      <c r="E36" s="90"/>
    </row>
    <row r="37" spans="1:6" s="91" customFormat="1" ht="30" customHeight="1" thickBot="1" x14ac:dyDescent="0.3">
      <c r="A37" s="913" t="s">
        <v>302</v>
      </c>
      <c r="B37" s="913"/>
      <c r="C37" s="913"/>
      <c r="D37" s="913"/>
      <c r="E37" s="90"/>
    </row>
    <row r="38" spans="1:6" s="91" customFormat="1" ht="33" customHeight="1" thickBot="1" x14ac:dyDescent="0.3">
      <c r="A38" s="916" t="s">
        <v>303</v>
      </c>
      <c r="B38" s="917"/>
      <c r="C38" s="917"/>
      <c r="D38" s="917"/>
      <c r="E38" s="90"/>
    </row>
    <row r="39" spans="1:6" s="91" customFormat="1" ht="30" customHeight="1" thickBot="1" x14ac:dyDescent="0.3">
      <c r="A39" s="918" t="s">
        <v>304</v>
      </c>
      <c r="B39" s="918"/>
      <c r="C39" s="95" t="s">
        <v>288</v>
      </c>
      <c r="D39" s="95" t="s">
        <v>289</v>
      </c>
      <c r="E39" s="90"/>
    </row>
    <row r="40" spans="1:6" s="91" customFormat="1" ht="30" customHeight="1" thickBot="1" x14ac:dyDescent="0.3">
      <c r="A40" s="109" t="s">
        <v>248</v>
      </c>
      <c r="B40" s="110" t="s">
        <v>305</v>
      </c>
      <c r="C40" s="98">
        <v>0</v>
      </c>
      <c r="D40" s="98">
        <v>0</v>
      </c>
      <c r="E40" s="90"/>
    </row>
    <row r="41" spans="1:6" s="91" customFormat="1" ht="46.5" customHeight="1" thickBot="1" x14ac:dyDescent="0.3">
      <c r="A41" s="101" t="s">
        <v>251</v>
      </c>
      <c r="B41" s="111" t="s">
        <v>306</v>
      </c>
      <c r="C41" s="103">
        <f>ROUND(2.96/30*1/12,4)</f>
        <v>8.2000000000000007E-3</v>
      </c>
      <c r="D41" s="103">
        <f>ROUND(5.96/365,4)</f>
        <v>1.6299999999999999E-2</v>
      </c>
      <c r="E41" s="90"/>
      <c r="F41" s="91" t="s">
        <v>307</v>
      </c>
    </row>
    <row r="42" spans="1:6" s="91" customFormat="1" ht="30" customHeight="1" thickBot="1" x14ac:dyDescent="0.3">
      <c r="A42" s="109" t="s">
        <v>259</v>
      </c>
      <c r="B42" s="110" t="s">
        <v>308</v>
      </c>
      <c r="C42" s="98">
        <f>ROUND(5/30/12*0.015,4)</f>
        <v>2.0000000000000001E-4</v>
      </c>
      <c r="D42" s="98">
        <f>ROUND(5/30/12*0.015,4)</f>
        <v>2.0000000000000001E-4</v>
      </c>
      <c r="E42" s="90"/>
      <c r="F42" s="91" t="s">
        <v>309</v>
      </c>
    </row>
    <row r="43" spans="1:6" s="91" customFormat="1" ht="46.5" customHeight="1" thickBot="1" x14ac:dyDescent="0.3">
      <c r="A43" s="101" t="s">
        <v>262</v>
      </c>
      <c r="B43" s="111" t="s">
        <v>310</v>
      </c>
      <c r="C43" s="103">
        <f>ROUND(15/30/12*0.0078,4)</f>
        <v>2.9999999999999997E-4</v>
      </c>
      <c r="D43" s="103">
        <f>ROUND(15/30/12*0.08,4)</f>
        <v>3.3E-3</v>
      </c>
      <c r="E43" s="90"/>
      <c r="F43" s="91" t="s">
        <v>311</v>
      </c>
    </row>
    <row r="44" spans="1:6" s="91" customFormat="1" ht="30" customHeight="1" thickBot="1" x14ac:dyDescent="0.3">
      <c r="A44" s="109" t="s">
        <v>265</v>
      </c>
      <c r="B44" s="110" t="s">
        <v>312</v>
      </c>
      <c r="C44" s="98">
        <f>ROUND(0.0144*0.1*0.4509*6/12,4)</f>
        <v>2.9999999999999997E-4</v>
      </c>
      <c r="D44" s="98">
        <f>ROUND(0.02*(4/12)/12,4)</f>
        <v>5.9999999999999995E-4</v>
      </c>
      <c r="E44" s="90"/>
    </row>
    <row r="45" spans="1:6" s="91" customFormat="1" ht="30" customHeight="1" thickBot="1" x14ac:dyDescent="0.3">
      <c r="A45" s="112"/>
      <c r="B45" s="113" t="s">
        <v>313</v>
      </c>
      <c r="C45" s="114">
        <f>SUM(C40:C44)</f>
        <v>9.0000000000000011E-3</v>
      </c>
      <c r="D45" s="114">
        <f>SUM(D40:D44)</f>
        <v>2.0399999999999998E-2</v>
      </c>
      <c r="E45" s="90"/>
    </row>
    <row r="46" spans="1:6" s="91" customFormat="1" ht="30" customHeight="1" thickBot="1" x14ac:dyDescent="0.3">
      <c r="A46" s="101" t="s">
        <v>314</v>
      </c>
      <c r="B46" s="111" t="s">
        <v>315</v>
      </c>
      <c r="C46" s="103">
        <f>ROUND(C17*C45,4)</f>
        <v>3.3E-3</v>
      </c>
      <c r="D46" s="103">
        <f>ROUND(D17*D45,4)</f>
        <v>7.4999999999999997E-3</v>
      </c>
      <c r="E46" s="90"/>
    </row>
    <row r="47" spans="1:6" s="91" customFormat="1" ht="57" customHeight="1" thickBot="1" x14ac:dyDescent="0.3">
      <c r="A47" s="919" t="s">
        <v>316</v>
      </c>
      <c r="B47" s="920"/>
      <c r="C47" s="106">
        <f>SUM(C45:C46)</f>
        <v>1.2300000000000002E-2</v>
      </c>
      <c r="D47" s="106">
        <f>SUM(D45:D46)</f>
        <v>2.7899999999999998E-2</v>
      </c>
      <c r="E47" s="90"/>
    </row>
    <row r="48" spans="1:6" s="91" customFormat="1" ht="57" customHeight="1" thickBot="1" x14ac:dyDescent="0.3">
      <c r="A48" s="916" t="s">
        <v>317</v>
      </c>
      <c r="B48" s="917"/>
      <c r="C48" s="917"/>
      <c r="D48" s="917"/>
      <c r="E48" s="90"/>
    </row>
    <row r="49" spans="1:5" s="116" customFormat="1" ht="30" customHeight="1" thickBot="1" x14ac:dyDescent="0.3">
      <c r="A49" s="907" t="s">
        <v>318</v>
      </c>
      <c r="B49" s="907"/>
      <c r="C49" s="95" t="s">
        <v>288</v>
      </c>
      <c r="D49" s="95" t="s">
        <v>289</v>
      </c>
      <c r="E49" s="115"/>
    </row>
    <row r="50" spans="1:5" s="91" customFormat="1" ht="20.100000000000001" customHeight="1" thickBot="1" x14ac:dyDescent="0.3">
      <c r="A50" s="913" t="s">
        <v>318</v>
      </c>
      <c r="B50" s="913"/>
      <c r="C50" s="913"/>
      <c r="D50" s="913"/>
      <c r="E50" s="90"/>
    </row>
    <row r="51" spans="1:5" s="91" customFormat="1" ht="20.100000000000001" customHeight="1" thickBot="1" x14ac:dyDescent="0.3">
      <c r="A51" s="117"/>
      <c r="B51" s="117" t="s">
        <v>319</v>
      </c>
      <c r="C51" s="118">
        <f>D23</f>
        <v>0.64753333333333329</v>
      </c>
      <c r="D51" s="118">
        <f>D23</f>
        <v>0.64753333333333329</v>
      </c>
      <c r="E51" s="90"/>
    </row>
    <row r="52" spans="1:5" s="91" customFormat="1" ht="20.100000000000001" customHeight="1" thickBot="1" x14ac:dyDescent="0.3">
      <c r="A52" s="119"/>
      <c r="B52" s="119" t="s">
        <v>320</v>
      </c>
      <c r="C52" s="120">
        <f>C35</f>
        <v>7.0444444444444448E-2</v>
      </c>
      <c r="D52" s="120">
        <f>D35</f>
        <v>7.0744444444444443E-2</v>
      </c>
      <c r="E52" s="90"/>
    </row>
    <row r="53" spans="1:5" s="91" customFormat="1" ht="20.100000000000001" customHeight="1" thickBot="1" x14ac:dyDescent="0.3">
      <c r="A53" s="117"/>
      <c r="B53" s="117" t="s">
        <v>321</v>
      </c>
      <c r="C53" s="121">
        <f>C47</f>
        <v>1.2300000000000002E-2</v>
      </c>
      <c r="D53" s="121">
        <f>D47</f>
        <v>2.7899999999999998E-2</v>
      </c>
      <c r="E53" s="90"/>
    </row>
    <row r="54" spans="1:5" s="91" customFormat="1" ht="20.100000000000001" customHeight="1" thickBot="1" x14ac:dyDescent="0.3">
      <c r="A54" s="909" t="s">
        <v>322</v>
      </c>
      <c r="B54" s="909" t="s">
        <v>322</v>
      </c>
      <c r="C54" s="122">
        <f>SUM(C51:C53)</f>
        <v>0.73027777777777769</v>
      </c>
      <c r="D54" s="106">
        <f>SUM(D51:D53)</f>
        <v>0.74617777777777783</v>
      </c>
      <c r="E54" s="90"/>
    </row>
    <row r="55" spans="1:5" s="91" customFormat="1" ht="34.5" customHeight="1" x14ac:dyDescent="0.25">
      <c r="A55" s="908" t="s">
        <v>323</v>
      </c>
      <c r="B55" s="908" t="s">
        <v>323</v>
      </c>
      <c r="C55" s="123">
        <f>ROUND((C54+D54)/2,4)</f>
        <v>0.73819999999999997</v>
      </c>
      <c r="D55" s="124"/>
    </row>
    <row r="56" spans="1:5" ht="15" customHeight="1" x14ac:dyDescent="0.25"/>
    <row r="57" spans="1:5" x14ac:dyDescent="0.25">
      <c r="B57" s="4"/>
    </row>
    <row r="64" spans="1:5" x14ac:dyDescent="0.25">
      <c r="C64" s="66" t="s">
        <v>324</v>
      </c>
      <c r="D64" s="66" t="s">
        <v>325</v>
      </c>
    </row>
  </sheetData>
  <sheetProtection selectLockedCells="1"/>
  <mergeCells count="24">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 ref="A7:D7"/>
    <mergeCell ref="A18:D18"/>
    <mergeCell ref="A19:B19"/>
    <mergeCell ref="A49:B49"/>
    <mergeCell ref="A55:B55"/>
    <mergeCell ref="A54:B54"/>
    <mergeCell ref="A17:B17"/>
    <mergeCell ref="A35:B35"/>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pageSetUpPr fitToPage="1"/>
  </sheetPr>
  <dimension ref="A1:H58"/>
  <sheetViews>
    <sheetView showGridLines="0" topLeftCell="A49" zoomScaleNormal="100" workbookViewId="0">
      <selection activeCell="H17" sqref="H17"/>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911" t="s">
        <v>326</v>
      </c>
      <c r="B1" s="911"/>
      <c r="C1" s="911"/>
      <c r="D1" s="911"/>
    </row>
    <row r="2" spans="1:4" ht="20.100000000000001" customHeight="1" thickBot="1" x14ac:dyDescent="0.3">
      <c r="A2" s="905"/>
      <c r="B2" s="905"/>
      <c r="C2" s="905"/>
      <c r="D2" s="905"/>
    </row>
    <row r="3" spans="1:4" ht="20.100000000000001" customHeight="1" thickBot="1" x14ac:dyDescent="0.3">
      <c r="A3" s="910" t="s">
        <v>169</v>
      </c>
      <c r="B3" s="910"/>
      <c r="C3" s="910"/>
      <c r="D3" s="910"/>
    </row>
    <row r="4" spans="1:4" ht="20.100000000000001" customHeight="1" thickBot="1" x14ac:dyDescent="0.3">
      <c r="A4" s="906" t="s">
        <v>246</v>
      </c>
      <c r="B4" s="906"/>
      <c r="C4" s="82" t="s">
        <v>247</v>
      </c>
      <c r="D4" s="82" t="s">
        <v>247</v>
      </c>
    </row>
    <row r="5" spans="1:4" ht="19.5" customHeight="1" thickBot="1" x14ac:dyDescent="0.3">
      <c r="A5" s="83" t="s">
        <v>248</v>
      </c>
      <c r="B5" s="84" t="s">
        <v>249</v>
      </c>
      <c r="C5" s="85">
        <f>'ENCAR. TRAB.'!C4</f>
        <v>8.3333333333333329E-2</v>
      </c>
      <c r="D5" s="85">
        <f>'ENCAR. TRAB.'!D4</f>
        <v>8.3333333333333329E-2</v>
      </c>
    </row>
    <row r="6" spans="1:4" ht="20.100000000000001" customHeight="1" thickBot="1" x14ac:dyDescent="0.3">
      <c r="A6" s="86" t="s">
        <v>251</v>
      </c>
      <c r="B6" s="87" t="s">
        <v>252</v>
      </c>
      <c r="C6" s="88">
        <f>'ENCAR. TRAB.'!C5</f>
        <v>0.121</v>
      </c>
      <c r="D6" s="88">
        <f>'ENCAR. TRAB.'!D5</f>
        <v>0.121</v>
      </c>
    </row>
    <row r="7" spans="1:4" ht="20.100000000000001" customHeight="1" thickBot="1" x14ac:dyDescent="0.3">
      <c r="A7" s="910" t="s">
        <v>253</v>
      </c>
      <c r="B7" s="910"/>
      <c r="C7" s="89">
        <f>SUM(C5:C6)</f>
        <v>0.20433333333333331</v>
      </c>
      <c r="D7" s="89">
        <f>SUM(D5:D6)</f>
        <v>0.20433333333333331</v>
      </c>
    </row>
    <row r="8" spans="1:4" ht="20.100000000000001" customHeight="1" thickBot="1" x14ac:dyDescent="0.3">
      <c r="A8" s="905"/>
      <c r="B8" s="905"/>
      <c r="C8" s="905"/>
      <c r="D8" s="905"/>
    </row>
    <row r="9" spans="1:4" ht="20.100000000000001" customHeight="1" thickBot="1" x14ac:dyDescent="0.3">
      <c r="A9" s="906" t="s">
        <v>254</v>
      </c>
      <c r="B9" s="906"/>
      <c r="C9" s="82" t="s">
        <v>247</v>
      </c>
      <c r="D9" s="82" t="s">
        <v>247</v>
      </c>
    </row>
    <row r="10" spans="1:4" ht="20.100000000000001" customHeight="1" thickBot="1" x14ac:dyDescent="0.3">
      <c r="A10" s="83" t="s">
        <v>248</v>
      </c>
      <c r="B10" s="84" t="s">
        <v>255</v>
      </c>
      <c r="C10" s="85">
        <f>'ENCAR. TRAB.'!C9</f>
        <v>0.2</v>
      </c>
      <c r="D10" s="85">
        <f>'ENCAR. TRAB.'!D9</f>
        <v>0.2</v>
      </c>
    </row>
    <row r="11" spans="1:4" ht="20.100000000000001" customHeight="1" thickBot="1" x14ac:dyDescent="0.3">
      <c r="A11" s="86" t="s">
        <v>251</v>
      </c>
      <c r="B11" s="87" t="s">
        <v>257</v>
      </c>
      <c r="C11" s="88">
        <f>'ENCAR. TRAB.'!C10</f>
        <v>2.5000000000000001E-2</v>
      </c>
      <c r="D11" s="88">
        <f>'ENCAR. TRAB.'!D10</f>
        <v>2.5000000000000001E-2</v>
      </c>
    </row>
    <row r="12" spans="1:4" ht="20.100000000000001" customHeight="1" thickBot="1" x14ac:dyDescent="0.3">
      <c r="A12" s="83" t="s">
        <v>259</v>
      </c>
      <c r="B12" s="84" t="s">
        <v>260</v>
      </c>
      <c r="C12" s="85">
        <f>'ENCAR. TRAB.'!C11</f>
        <v>0.03</v>
      </c>
      <c r="D12" s="85">
        <f>'ENCAR. TRAB.'!D11</f>
        <v>0.03</v>
      </c>
    </row>
    <row r="13" spans="1:4" ht="20.100000000000001" customHeight="1" thickBot="1" x14ac:dyDescent="0.3">
      <c r="A13" s="86" t="s">
        <v>262</v>
      </c>
      <c r="B13" s="87" t="s">
        <v>263</v>
      </c>
      <c r="C13" s="88">
        <f>'ENCAR. TRAB.'!C12</f>
        <v>1.4999999999999999E-2</v>
      </c>
      <c r="D13" s="88">
        <f>'ENCAR. TRAB.'!D12</f>
        <v>1.4999999999999999E-2</v>
      </c>
    </row>
    <row r="14" spans="1:4" ht="20.100000000000001" customHeight="1" thickBot="1" x14ac:dyDescent="0.3">
      <c r="A14" s="83" t="s">
        <v>265</v>
      </c>
      <c r="B14" s="84" t="s">
        <v>266</v>
      </c>
      <c r="C14" s="85">
        <f>'ENCAR. TRAB.'!C13</f>
        <v>0.01</v>
      </c>
      <c r="D14" s="85">
        <f>'ENCAR. TRAB.'!D13</f>
        <v>0.01</v>
      </c>
    </row>
    <row r="15" spans="1:4" ht="20.100000000000001" customHeight="1" thickBot="1" x14ac:dyDescent="0.3">
      <c r="A15" s="86" t="s">
        <v>268</v>
      </c>
      <c r="B15" s="87" t="s">
        <v>269</v>
      </c>
      <c r="C15" s="88">
        <f>'ENCAR. TRAB.'!C14</f>
        <v>6.0000000000000001E-3</v>
      </c>
      <c r="D15" s="88">
        <f>'ENCAR. TRAB.'!D14</f>
        <v>6.0000000000000001E-3</v>
      </c>
    </row>
    <row r="16" spans="1:4" ht="20.100000000000001" customHeight="1" thickBot="1" x14ac:dyDescent="0.3">
      <c r="A16" s="83" t="s">
        <v>271</v>
      </c>
      <c r="B16" s="84" t="s">
        <v>272</v>
      </c>
      <c r="C16" s="85">
        <f>'ENCAR. TRAB.'!C15</f>
        <v>2E-3</v>
      </c>
      <c r="D16" s="85">
        <f>'ENCAR. TRAB.'!D15</f>
        <v>2E-3</v>
      </c>
    </row>
    <row r="17" spans="1:8" ht="20.100000000000001" customHeight="1" thickBot="1" x14ac:dyDescent="0.3">
      <c r="A17" s="86" t="s">
        <v>274</v>
      </c>
      <c r="B17" s="87" t="s">
        <v>275</v>
      </c>
      <c r="C17" s="88">
        <f>'ENCAR. TRAB.'!C16</f>
        <v>0.08</v>
      </c>
      <c r="D17" s="88">
        <f>'ENCAR. TRAB.'!D16</f>
        <v>0.08</v>
      </c>
    </row>
    <row r="18" spans="1:8" ht="24.95" customHeight="1" thickBot="1" x14ac:dyDescent="0.3">
      <c r="A18" s="910" t="s">
        <v>277</v>
      </c>
      <c r="B18" s="910"/>
      <c r="C18" s="89">
        <f>SUM(C10:C17)</f>
        <v>0.36800000000000005</v>
      </c>
      <c r="D18" s="89">
        <f>SUM(D10:D17)</f>
        <v>0.36800000000000005</v>
      </c>
    </row>
    <row r="19" spans="1:8" ht="20.100000000000001" customHeight="1" thickBot="1" x14ac:dyDescent="0.3">
      <c r="A19" s="905"/>
      <c r="B19" s="905"/>
      <c r="C19" s="905"/>
      <c r="D19" s="905"/>
    </row>
    <row r="20" spans="1:8" ht="20.100000000000001" customHeight="1" thickBot="1" x14ac:dyDescent="0.3">
      <c r="A20" s="918" t="s">
        <v>278</v>
      </c>
      <c r="B20" s="918"/>
      <c r="C20" s="918"/>
      <c r="D20" s="918"/>
    </row>
    <row r="21" spans="1:8" ht="25.5" customHeight="1" thickBot="1" x14ac:dyDescent="0.3">
      <c r="A21" s="117" t="s">
        <v>279</v>
      </c>
      <c r="B21" s="932" t="s">
        <v>280</v>
      </c>
      <c r="C21" s="932"/>
      <c r="D21" s="125">
        <f>D7</f>
        <v>0.20433333333333331</v>
      </c>
    </row>
    <row r="22" spans="1:8" ht="20.100000000000001" customHeight="1" thickBot="1" x14ac:dyDescent="0.3">
      <c r="A22" s="119"/>
      <c r="B22" s="916" t="s">
        <v>281</v>
      </c>
      <c r="C22" s="916"/>
      <c r="D22" s="126">
        <f>D21*D23</f>
        <v>7.5194666666666674E-2</v>
      </c>
    </row>
    <row r="23" spans="1:8" ht="29.25" customHeight="1" thickBot="1" x14ac:dyDescent="0.3">
      <c r="A23" s="117" t="s">
        <v>282</v>
      </c>
      <c r="B23" s="932" t="s">
        <v>283</v>
      </c>
      <c r="C23" s="932"/>
      <c r="D23" s="127">
        <f>D18</f>
        <v>0.36800000000000005</v>
      </c>
    </row>
    <row r="24" spans="1:8" ht="20.100000000000001" customHeight="1" thickBot="1" x14ac:dyDescent="0.3">
      <c r="A24" s="913" t="s">
        <v>284</v>
      </c>
      <c r="B24" s="913"/>
      <c r="C24" s="913"/>
      <c r="D24" s="94">
        <f>SUM(D21:D23)</f>
        <v>0.6475280000000001</v>
      </c>
    </row>
    <row r="25" spans="1:8" ht="20.100000000000001" customHeight="1" thickBot="1" x14ac:dyDescent="0.3">
      <c r="A25" s="927"/>
      <c r="B25" s="928"/>
      <c r="C25" s="928"/>
      <c r="D25" s="929"/>
    </row>
    <row r="26" spans="1:8" ht="20.100000000000001" customHeight="1" thickBot="1" x14ac:dyDescent="0.3">
      <c r="A26" s="910" t="s">
        <v>285</v>
      </c>
      <c r="B26" s="910"/>
      <c r="C26" s="910"/>
      <c r="D26" s="910"/>
    </row>
    <row r="27" spans="1:8" ht="39" customHeight="1" thickBot="1" x14ac:dyDescent="0.3">
      <c r="A27" s="914" t="s">
        <v>286</v>
      </c>
      <c r="B27" s="915"/>
      <c r="C27" s="915"/>
      <c r="D27" s="915"/>
    </row>
    <row r="28" spans="1:8" ht="30" customHeight="1" thickBot="1" x14ac:dyDescent="0.3">
      <c r="A28" s="918" t="s">
        <v>287</v>
      </c>
      <c r="B28" s="918"/>
      <c r="C28" s="95" t="s">
        <v>288</v>
      </c>
      <c r="D28" s="95" t="s">
        <v>289</v>
      </c>
    </row>
    <row r="29" spans="1:8" s="27" customFormat="1" ht="60" customHeight="1" thickBot="1" x14ac:dyDescent="0.3">
      <c r="A29" s="96" t="s">
        <v>248</v>
      </c>
      <c r="B29" s="97" t="s">
        <v>290</v>
      </c>
      <c r="C29" s="98">
        <f>ROUND(1/'ENTRADA DE DADOS'!$D$9*0.05,4)</f>
        <v>4.1999999999999997E-3</v>
      </c>
      <c r="D29" s="98">
        <f>ROUND(1/'ENTRADA DE DADOS'!$D$9*0.0555,4)</f>
        <v>4.5999999999999999E-3</v>
      </c>
    </row>
    <row r="30" spans="1:8" ht="39.950000000000003" customHeight="1" thickBot="1" x14ac:dyDescent="0.3">
      <c r="A30" s="101" t="s">
        <v>251</v>
      </c>
      <c r="B30" s="102" t="s">
        <v>292</v>
      </c>
      <c r="C30" s="103">
        <f>ROUND(C29*8%,4)</f>
        <v>2.9999999999999997E-4</v>
      </c>
      <c r="D30" s="103">
        <f>ROUND(D29*8%,4)</f>
        <v>4.0000000000000002E-4</v>
      </c>
    </row>
    <row r="31" spans="1:8" ht="60" customHeight="1" thickBot="1" x14ac:dyDescent="0.3">
      <c r="A31" s="96" t="s">
        <v>259</v>
      </c>
      <c r="B31" s="97" t="s">
        <v>293</v>
      </c>
      <c r="C31" s="98">
        <f>ROUND(0.08*0.4*0.05*((1)+(1/11)+(4/33)),4)</f>
        <v>1.9E-3</v>
      </c>
      <c r="D31" s="98">
        <f>ROUND((0.08*0.4*0.0555*(1+0.0833+0.09075+0.03025)),4)</f>
        <v>2.0999999999999999E-3</v>
      </c>
      <c r="E31" s="1"/>
      <c r="F31" s="1"/>
      <c r="G31" s="1"/>
      <c r="H31" s="1"/>
    </row>
    <row r="32" spans="1:8" ht="39.950000000000003" customHeight="1" thickBot="1" x14ac:dyDescent="0.3">
      <c r="A32" s="101" t="s">
        <v>262</v>
      </c>
      <c r="B32" s="102" t="s">
        <v>295</v>
      </c>
      <c r="C32" s="103">
        <f>((1/30)*7)/'ENTRADA DE DADOS'!D9</f>
        <v>1.9444444444444445E-2</v>
      </c>
      <c r="D32" s="103">
        <f>C32</f>
        <v>1.9444444444444445E-2</v>
      </c>
    </row>
    <row r="33" spans="1:4" ht="39.950000000000003" customHeight="1" thickBot="1" x14ac:dyDescent="0.3">
      <c r="A33" s="96" t="s">
        <v>265</v>
      </c>
      <c r="B33" s="97" t="s">
        <v>297</v>
      </c>
      <c r="C33" s="98">
        <f>ROUND(C32*C18,4)</f>
        <v>7.1999999999999998E-3</v>
      </c>
      <c r="D33" s="98">
        <f>ROUND(D32*D18,4)</f>
        <v>7.1999999999999998E-3</v>
      </c>
    </row>
    <row r="34" spans="1:4" ht="39.950000000000003" customHeight="1" thickBot="1" x14ac:dyDescent="0.3">
      <c r="A34" s="101" t="s">
        <v>268</v>
      </c>
      <c r="B34" s="102" t="s">
        <v>298</v>
      </c>
      <c r="C34" s="103">
        <f>ROUND(0.08*C32*0.4,4)</f>
        <v>5.9999999999999995E-4</v>
      </c>
      <c r="D34" s="103">
        <f>ROUND(0.08*D32*0.4,4)</f>
        <v>5.9999999999999995E-4</v>
      </c>
    </row>
    <row r="35" spans="1:4" ht="60" customHeight="1" thickBot="1" x14ac:dyDescent="0.3">
      <c r="A35" s="96" t="s">
        <v>299</v>
      </c>
      <c r="B35" s="97" t="s">
        <v>300</v>
      </c>
      <c r="C35" s="98">
        <f>ROUND(0.08*0.4*0.95*((1) + (1/11) + (4/33)),4)</f>
        <v>3.6799999999999999E-2</v>
      </c>
      <c r="D35" s="98">
        <f>ROUND(0.08*0.4*0.9445*(1+0.0833+0.09075+0.03025),4)</f>
        <v>3.6400000000000002E-2</v>
      </c>
    </row>
    <row r="36" spans="1:4" ht="30" customHeight="1" thickBot="1" x14ac:dyDescent="0.3">
      <c r="A36" s="909" t="s">
        <v>301</v>
      </c>
      <c r="B36" s="909"/>
      <c r="C36" s="106">
        <f>SUM(C29:C35)</f>
        <v>7.0444444444444448E-2</v>
      </c>
      <c r="D36" s="106">
        <f>SUM(D29:D35)</f>
        <v>7.0744444444444443E-2</v>
      </c>
    </row>
    <row r="37" spans="1:4" ht="20.100000000000001" customHeight="1" thickBot="1" x14ac:dyDescent="0.3">
      <c r="A37" s="921"/>
      <c r="B37" s="922"/>
      <c r="C37" s="922"/>
      <c r="D37" s="923"/>
    </row>
    <row r="38" spans="1:4" ht="20.100000000000001" customHeight="1" thickBot="1" x14ac:dyDescent="0.3">
      <c r="A38" s="913" t="s">
        <v>302</v>
      </c>
      <c r="B38" s="913"/>
      <c r="C38" s="913"/>
      <c r="D38" s="913"/>
    </row>
    <row r="39" spans="1:4" ht="33" customHeight="1" thickBot="1" x14ac:dyDescent="0.3">
      <c r="A39" s="916" t="s">
        <v>303</v>
      </c>
      <c r="B39" s="917"/>
      <c r="C39" s="917"/>
      <c r="D39" s="917"/>
    </row>
    <row r="40" spans="1:4" ht="30" customHeight="1" x14ac:dyDescent="0.25">
      <c r="A40" s="930" t="s">
        <v>304</v>
      </c>
      <c r="B40" s="930"/>
      <c r="C40" s="128" t="s">
        <v>288</v>
      </c>
      <c r="D40" s="128" t="s">
        <v>289</v>
      </c>
    </row>
    <row r="41" spans="1:4" ht="35.1" customHeight="1" x14ac:dyDescent="0.25">
      <c r="A41" s="130" t="s">
        <v>248</v>
      </c>
      <c r="B41" s="131" t="str">
        <f>'ENCAR. TRAB.'!B40</f>
        <v>Substituto na cobertura de Férias - Aprovisionado no módulo 2.1 e, liberado a partir do 13º mês da vigência para cada profissional escalado para gozar férias.</v>
      </c>
      <c r="C41" s="933" t="s">
        <v>327</v>
      </c>
      <c r="D41" s="934"/>
    </row>
    <row r="42" spans="1:4" ht="50.1" customHeight="1" x14ac:dyDescent="0.25">
      <c r="A42" s="132" t="s">
        <v>251</v>
      </c>
      <c r="B42" s="133" t="str">
        <f>'ENCAR. TRAB.'!B41</f>
        <v>Substituto na cobertura de Ausências Legais - Cálculo: 
(2,96/30) x (1/12) = 0,82%
(5,96/365 dias) = 1,63%</v>
      </c>
      <c r="C42" s="934"/>
      <c r="D42" s="934"/>
    </row>
    <row r="43" spans="1:4" ht="35.1" customHeight="1" x14ac:dyDescent="0.25">
      <c r="A43" s="130" t="s">
        <v>259</v>
      </c>
      <c r="B43" s="131" t="str">
        <f>'ENCAR. TRAB.'!B42</f>
        <v>Substituto na cobertura de Licença Paternidade - Cálculo: ((5/30) /12) x 0,015 = 0,02%</v>
      </c>
      <c r="C43" s="934"/>
      <c r="D43" s="934"/>
    </row>
    <row r="44" spans="1:4" ht="50.1" customHeight="1" x14ac:dyDescent="0.25">
      <c r="A44" s="132" t="s">
        <v>262</v>
      </c>
      <c r="B44" s="133" t="str">
        <f>'ENCAR. TRAB.'!B43</f>
        <v>Substituto na cobertura de Ausência por Acidente de Trabalho - Calculo: 
((15/30)/12) x 0,0078 x 100 = 0,03%.
[(15/30)/12] x 0,08 x 100 = 0,33%</v>
      </c>
      <c r="C44" s="934"/>
      <c r="D44" s="934"/>
    </row>
    <row r="45" spans="1:4" ht="50.1" customHeight="1" x14ac:dyDescent="0.25">
      <c r="A45" s="130" t="s">
        <v>265</v>
      </c>
      <c r="B45" s="131" t="str">
        <f>'ENCAR. TRAB.'!B44</f>
        <v>Substituto na cobertura de Afastamento Maternidade - Cálculo: 
(0,0144 x 0,1 x 0,4509 x 6/12) = 0,03%.
0,02 x (4/12) / 12 = 0,06%</v>
      </c>
      <c r="C45" s="934"/>
      <c r="D45" s="934"/>
    </row>
    <row r="46" spans="1:4" ht="35.1" customHeight="1" x14ac:dyDescent="0.25">
      <c r="A46" s="134"/>
      <c r="B46" s="135" t="s">
        <v>313</v>
      </c>
      <c r="C46" s="934"/>
      <c r="D46" s="934"/>
    </row>
    <row r="47" spans="1:4" ht="35.1" customHeight="1" x14ac:dyDescent="0.25">
      <c r="A47" s="132" t="s">
        <v>314</v>
      </c>
      <c r="B47" s="133" t="str">
        <f>'ENCAR. TRAB.'!B46</f>
        <v>Encargos Previdenciários, FGTS e Outras Contribuições - Cálculo: (36,80%)*(0,91%) = 0,33% ou (36,80%)*(2,04%) = 0,75%</v>
      </c>
      <c r="C47" s="934"/>
      <c r="D47" s="934"/>
    </row>
    <row r="48" spans="1:4" ht="35.1" customHeight="1" x14ac:dyDescent="0.25">
      <c r="A48" s="931" t="s">
        <v>316</v>
      </c>
      <c r="B48" s="931"/>
      <c r="C48" s="136"/>
      <c r="D48" s="136"/>
    </row>
    <row r="49" spans="1:4" ht="57" customHeight="1" x14ac:dyDescent="0.25">
      <c r="A49" s="925" t="s">
        <v>328</v>
      </c>
      <c r="B49" s="926"/>
      <c r="C49" s="926"/>
      <c r="D49" s="926"/>
    </row>
    <row r="50" spans="1:4" ht="30" customHeight="1" thickBot="1" x14ac:dyDescent="0.3">
      <c r="A50" s="924" t="s">
        <v>318</v>
      </c>
      <c r="B50" s="924"/>
      <c r="C50" s="129" t="s">
        <v>288</v>
      </c>
      <c r="D50" s="129" t="s">
        <v>289</v>
      </c>
    </row>
    <row r="51" spans="1:4" ht="20.100000000000001" customHeight="1" thickBot="1" x14ac:dyDescent="0.3">
      <c r="A51" s="913" t="s">
        <v>318</v>
      </c>
      <c r="B51" s="913"/>
      <c r="C51" s="913"/>
      <c r="D51" s="913"/>
    </row>
    <row r="52" spans="1:4" ht="20.100000000000001" customHeight="1" thickBot="1" x14ac:dyDescent="0.3">
      <c r="A52" s="117"/>
      <c r="B52" s="117" t="s">
        <v>319</v>
      </c>
      <c r="C52" s="118">
        <f>D24</f>
        <v>0.6475280000000001</v>
      </c>
      <c r="D52" s="118">
        <f>D24</f>
        <v>0.6475280000000001</v>
      </c>
    </row>
    <row r="53" spans="1:4" ht="20.100000000000001" customHeight="1" thickBot="1" x14ac:dyDescent="0.3">
      <c r="A53" s="119"/>
      <c r="B53" s="119" t="s">
        <v>320</v>
      </c>
      <c r="C53" s="120">
        <f>C36</f>
        <v>7.0444444444444448E-2</v>
      </c>
      <c r="D53" s="120">
        <f>D36</f>
        <v>7.0744444444444443E-2</v>
      </c>
    </row>
    <row r="54" spans="1:4" ht="20.100000000000001" customHeight="1" thickBot="1" x14ac:dyDescent="0.3">
      <c r="A54" s="117"/>
      <c r="B54" s="117" t="s">
        <v>321</v>
      </c>
      <c r="C54" s="121">
        <f>C48</f>
        <v>0</v>
      </c>
      <c r="D54" s="121">
        <f>D48</f>
        <v>0</v>
      </c>
    </row>
    <row r="55" spans="1:4" ht="20.100000000000001" customHeight="1" thickBot="1" x14ac:dyDescent="0.3">
      <c r="A55" s="909" t="s">
        <v>322</v>
      </c>
      <c r="B55" s="909" t="s">
        <v>322</v>
      </c>
      <c r="C55" s="122">
        <f>SUM(C52:C54)</f>
        <v>0.71797244444444452</v>
      </c>
      <c r="D55" s="106">
        <f>SUM(D52:D54)</f>
        <v>0.7182724444444446</v>
      </c>
    </row>
    <row r="56" spans="1:4" ht="34.5" customHeight="1" x14ac:dyDescent="0.25">
      <c r="A56" s="908" t="s">
        <v>323</v>
      </c>
      <c r="B56" s="908" t="s">
        <v>323</v>
      </c>
      <c r="C56" s="123">
        <f>ROUND((C55+D55)/2,4)</f>
        <v>0.71809999999999996</v>
      </c>
      <c r="D56" s="124"/>
    </row>
    <row r="57" spans="1:4" ht="15" customHeight="1" x14ac:dyDescent="0.25"/>
    <row r="58" spans="1:4" x14ac:dyDescent="0.25">
      <c r="B58" s="4"/>
    </row>
  </sheetData>
  <sheetProtection selectLockedCells="1"/>
  <mergeCells count="30">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8" tint="0.59999389629810485"/>
    <pageSetUpPr fitToPage="1"/>
  </sheetPr>
  <dimension ref="A1:F470"/>
  <sheetViews>
    <sheetView showGridLines="0" zoomScale="130" zoomScaleNormal="130" workbookViewId="0">
      <selection sqref="A1:F1"/>
    </sheetView>
  </sheetViews>
  <sheetFormatPr defaultColWidth="8.7109375" defaultRowHeight="15" x14ac:dyDescent="0.25"/>
  <cols>
    <col min="1" max="1" width="6.5703125" style="10" customWidth="1"/>
    <col min="2" max="2" width="77.7109375" style="10" customWidth="1"/>
    <col min="3" max="3" width="13.28515625" style="10" customWidth="1"/>
    <col min="4" max="4" width="3.85546875" style="10" customWidth="1"/>
    <col min="5" max="5" width="24.5703125" style="10" customWidth="1"/>
    <col min="6" max="6" width="17.7109375" style="10" bestFit="1" customWidth="1"/>
    <col min="7" max="16384" width="8.7109375" style="10"/>
  </cols>
  <sheetData>
    <row r="1" spans="1:6" ht="15.75" thickBot="1" x14ac:dyDescent="0.3">
      <c r="A1" s="956" t="s">
        <v>329</v>
      </c>
      <c r="B1" s="957"/>
      <c r="C1" s="957"/>
      <c r="D1" s="957"/>
      <c r="E1" s="957"/>
      <c r="F1" s="958"/>
    </row>
    <row r="2" spans="1:6" ht="7.5" customHeight="1" thickBot="1" x14ac:dyDescent="0.3">
      <c r="A2" s="959"/>
      <c r="B2" s="959"/>
      <c r="C2" s="959"/>
      <c r="D2" s="959"/>
      <c r="E2" s="959"/>
    </row>
    <row r="3" spans="1:6" ht="15.75" customHeight="1" thickBot="1" x14ac:dyDescent="0.3">
      <c r="A3" s="948" t="str">
        <f>CONCATENATE("QUADRO - RESUMO DO CUSTO POR CATEGORIA TRABALHISTA - POSTOS DE APOIO ADMNISTRATIVO - ESTADO DO ",'ENTRADA DE DADOS'!$D$8)</f>
        <v>QUADRO - RESUMO DO CUSTO POR CATEGORIA TRABALHISTA - POSTOS DE APOIO ADMNISTRATIVO - ESTADO DO RONDÔNIA</v>
      </c>
      <c r="B3" s="949"/>
      <c r="C3" s="949"/>
      <c r="D3" s="949"/>
      <c r="E3" s="949"/>
      <c r="F3" s="950"/>
    </row>
    <row r="4" spans="1:6" ht="15.75" thickBot="1" x14ac:dyDescent="0.3">
      <c r="A4" s="913" t="str">
        <f>B447</f>
        <v>Ascensorista - 180 horas</v>
      </c>
      <c r="B4" s="913"/>
      <c r="C4" s="913"/>
      <c r="D4" s="395"/>
      <c r="E4" s="393"/>
    </row>
    <row r="5" spans="1:6" ht="15.75" thickBot="1" x14ac:dyDescent="0.3">
      <c r="A5" s="946" t="s">
        <v>330</v>
      </c>
      <c r="B5" s="946"/>
      <c r="C5" s="359" t="s">
        <v>331</v>
      </c>
      <c r="D5" s="396"/>
      <c r="E5" s="138"/>
    </row>
    <row r="6" spans="1:6" ht="15.75" thickBot="1" x14ac:dyDescent="0.3">
      <c r="A6" s="96" t="s">
        <v>332</v>
      </c>
      <c r="B6" s="139" t="str">
        <f>CONCATENATE("Módulo 1 - Composição da Remuneração - ",A4)</f>
        <v>Módulo 1 - Composição da Remuneração - Ascensorista - 180 horas</v>
      </c>
      <c r="C6" s="140" t="e">
        <f>VLOOKUP(A4,'ENTRADA DE DADOS'!$A$88:$K$116,12,0)</f>
        <v>#REF!</v>
      </c>
      <c r="E6" s="144" t="s">
        <v>333</v>
      </c>
      <c r="F6" s="145">
        <f>C16</f>
        <v>0</v>
      </c>
    </row>
    <row r="7" spans="1:6" ht="15.75" thickBot="1" x14ac:dyDescent="0.3">
      <c r="A7" s="141" t="s">
        <v>334</v>
      </c>
      <c r="B7" s="142" t="s">
        <v>335</v>
      </c>
      <c r="C7" s="143" t="e">
        <f>C6*C27</f>
        <v>#REF!</v>
      </c>
      <c r="E7" s="146" t="s">
        <v>336</v>
      </c>
      <c r="F7" s="147">
        <f>F6+C17</f>
        <v>0</v>
      </c>
    </row>
    <row r="8" spans="1:6" ht="15.75" thickBot="1" x14ac:dyDescent="0.3">
      <c r="A8" s="96" t="s">
        <v>337</v>
      </c>
      <c r="B8" s="139" t="s">
        <v>338</v>
      </c>
      <c r="C8" s="140">
        <f>VLOOKUP(A4,'ENTRADA DE DADOS'!$A$144:$L$169,10,0)</f>
        <v>0</v>
      </c>
      <c r="E8" s="148" t="s">
        <v>339</v>
      </c>
      <c r="F8" s="149">
        <f>C16+C17+C18</f>
        <v>0</v>
      </c>
    </row>
    <row r="9" spans="1:6" ht="15.75" thickBot="1" x14ac:dyDescent="0.3">
      <c r="A9" s="141" t="s">
        <v>340</v>
      </c>
      <c r="B9" s="142" t="str">
        <f>CONCATENATE("Submódulo 2.3 - ",'ENTRADA DE DADOS'!C$142)</f>
        <v>Submódulo 2.3 - Auxílio Alimentação/Auxílio Lanche</v>
      </c>
      <c r="C9" s="143">
        <f>VLOOKUP(A4,'ENTRADA DE DADOS'!$A$144:$I$170,3,0)</f>
        <v>0</v>
      </c>
      <c r="D9" s="397"/>
      <c r="E9" s="150"/>
    </row>
    <row r="10" spans="1:6" ht="15.75" thickBot="1" x14ac:dyDescent="0.3">
      <c r="A10" s="96" t="s">
        <v>340</v>
      </c>
      <c r="B10" s="139" t="str">
        <f>CONCATENATE("Submódulo 2.3 - ",'ENTRADA DE DADOS'!E$142)</f>
        <v>Submódulo 2.3 - Seguro de vida</v>
      </c>
      <c r="C10" s="140">
        <f>VLOOKUP(A4,'ENTRADA DE DADOS'!$A$144:$I$170,5,0)</f>
        <v>0</v>
      </c>
      <c r="E10" s="151">
        <f>'ENTRADA DE DADOS'!$H$173</f>
        <v>6.0699999999999997E-2</v>
      </c>
      <c r="F10" s="154" t="s">
        <v>341</v>
      </c>
    </row>
    <row r="11" spans="1:6" ht="30.75" thickBot="1" x14ac:dyDescent="0.3">
      <c r="A11" s="141" t="s">
        <v>340</v>
      </c>
      <c r="B11" s="142" t="str">
        <f>CONCATENATE("Submódulo 2.3 - ",'ENTRADA DE DADOS'!G$142)</f>
        <v>Submódulo 2.3 - CLÁUSULA SEXTA - ALTERAÇÃO DA CLÁUSULA DÉCIMA QUINTA (DO AUXILIO ALIMENTAÇÃO)</v>
      </c>
      <c r="C11" s="143">
        <f>VLOOKUP(A4,'ENTRADA DE DADOS'!$A$144:$I$170,7,0)</f>
        <v>0</v>
      </c>
      <c r="E11" s="152">
        <f>'ENTRADA DE DADOS'!$H$174</f>
        <v>0.03</v>
      </c>
      <c r="F11" s="155" t="s">
        <v>342</v>
      </c>
    </row>
    <row r="12" spans="1:6" ht="15.75" thickBot="1" x14ac:dyDescent="0.3">
      <c r="A12" s="96" t="s">
        <v>340</v>
      </c>
      <c r="B12" s="139" t="str">
        <f>CONCATENATE("Submódulo 2.3 - ",'ENTRADA DE DADOS'!H$142)</f>
        <v>Submódulo 2.3 - CLÁUSULA DÉCIMA SÉTIMA - DO AUXILIO CRECHE</v>
      </c>
      <c r="C12" s="140">
        <f>VLOOKUP(A4,'ENTRADA DE DADOS'!$A$144:$I$170,8,0)</f>
        <v>0</v>
      </c>
      <c r="E12" s="151">
        <f>'ENTRADA DE DADOS'!$H$177</f>
        <v>4.3900000000000002E-2</v>
      </c>
      <c r="F12" s="154" t="s">
        <v>343</v>
      </c>
    </row>
    <row r="13" spans="1:6" ht="15.75" thickBot="1" x14ac:dyDescent="0.3">
      <c r="A13" s="141" t="s">
        <v>340</v>
      </c>
      <c r="B13" s="142" t="str">
        <f>CONCATENATE("Submódulo 2.3 - ",'ENTRADA DE DADOS'!I$142)</f>
        <v>Submódulo 2.3 - OUTROS</v>
      </c>
      <c r="C13" s="143">
        <f>VLOOKUP(A4,'ENTRADA DE DADOS'!$A$144:$I$170,9,0)</f>
        <v>0</v>
      </c>
      <c r="E13" s="152">
        <f>'ENTRADA DE DADOS'!$H$175</f>
        <v>1.6500000000000001E-2</v>
      </c>
      <c r="F13" s="155" t="s">
        <v>344</v>
      </c>
    </row>
    <row r="14" spans="1:6" ht="15.75" thickBot="1" x14ac:dyDescent="0.3">
      <c r="A14" s="96" t="s">
        <v>340</v>
      </c>
      <c r="B14" s="139" t="str">
        <f>CONCATENATE("Submódulo 2.3 - ",'ENTRADA DE DADOS'!$J$138)</f>
        <v>Submódulo 2.3 - SEGURO VIDA</v>
      </c>
      <c r="C14" s="140" t="e">
        <f>IF(C6=0,0,'ENTRADA DE DADOS'!$K$138)</f>
        <v>#REF!</v>
      </c>
      <c r="E14" s="151">
        <f>'ENTRADA DE DADOS'!$H$176</f>
        <v>7.5999999999999998E-2</v>
      </c>
      <c r="F14" s="154" t="s">
        <v>345</v>
      </c>
    </row>
    <row r="15" spans="1:6" ht="15.75" thickBot="1" x14ac:dyDescent="0.3">
      <c r="A15" s="141"/>
      <c r="B15" s="142" t="s">
        <v>346</v>
      </c>
      <c r="C15" s="143">
        <f>UNIFORMES!$F$58</f>
        <v>0</v>
      </c>
      <c r="E15" s="152">
        <v>9.2499999999999999E-2</v>
      </c>
      <c r="F15" s="155" t="s">
        <v>347</v>
      </c>
    </row>
    <row r="16" spans="1:6" ht="15.75" customHeight="1" thickBot="1" x14ac:dyDescent="0.3">
      <c r="A16" s="944" t="s">
        <v>348</v>
      </c>
      <c r="B16" s="944"/>
      <c r="C16" s="159">
        <f>IF('ENTRADA DE DADOS'!D5="",0,IF('ENTRADA DE DADOS'!D5="Prestação de serviços de  limpeza, controle de pragas e jardinagem",0,SUM(C6:C15)))</f>
        <v>0</v>
      </c>
      <c r="E16" s="153">
        <f>1-((SUM(E12:E14))/1)</f>
        <v>0.86360000000000003</v>
      </c>
      <c r="F16" s="156" t="s">
        <v>349</v>
      </c>
    </row>
    <row r="17" spans="1:6" ht="15.75" thickBot="1" x14ac:dyDescent="0.3">
      <c r="A17" s="160" t="s">
        <v>350</v>
      </c>
      <c r="B17" s="139" t="str">
        <f>CONCATENATE("Módulo 6 - Custos Indiretos - CALCULADO ",E10*100,"%")</f>
        <v>Módulo 6 - Custos Indiretos - CALCULADO 6,07%</v>
      </c>
      <c r="C17" s="140">
        <f>C16*E10</f>
        <v>0</v>
      </c>
      <c r="E17" s="157" t="s">
        <v>351</v>
      </c>
      <c r="F17" s="158">
        <f>F8/E16</f>
        <v>0</v>
      </c>
    </row>
    <row r="18" spans="1:6" ht="15.75" thickBot="1" x14ac:dyDescent="0.3">
      <c r="A18" s="161" t="s">
        <v>350</v>
      </c>
      <c r="B18" s="142" t="str">
        <f>CONCATENATE("Módulo 6 - Lucro - média elaborada pela CGU ",E11*100,"%")</f>
        <v>Módulo 6 - Lucro - média elaborada pela CGU 3%</v>
      </c>
      <c r="C18" s="143">
        <f>F7*E11</f>
        <v>0</v>
      </c>
    </row>
    <row r="19" spans="1:6" ht="15.75" thickBot="1" x14ac:dyDescent="0.3">
      <c r="A19" s="941" t="s">
        <v>352</v>
      </c>
      <c r="B19" s="941"/>
      <c r="C19" s="162">
        <f>SUM(C17:C18)</f>
        <v>0</v>
      </c>
    </row>
    <row r="20" spans="1:6" ht="15.75" thickBot="1" x14ac:dyDescent="0.3">
      <c r="A20" s="160" t="s">
        <v>350</v>
      </c>
      <c r="B20" s="139" t="s">
        <v>353</v>
      </c>
      <c r="C20" s="140">
        <f>F17*E12</f>
        <v>0</v>
      </c>
      <c r="E20" s="190" t="s">
        <v>354</v>
      </c>
      <c r="F20" s="145">
        <f>(((C16+C17+C18)/(1-(E12+E15)))*E12)</f>
        <v>0</v>
      </c>
    </row>
    <row r="21" spans="1:6" ht="15.75" thickBot="1" x14ac:dyDescent="0.3">
      <c r="A21" s="161" t="s">
        <v>350</v>
      </c>
      <c r="B21" s="142" t="s">
        <v>355</v>
      </c>
      <c r="C21" s="143">
        <f>F17*E13</f>
        <v>0</v>
      </c>
      <c r="E21" s="191" t="s">
        <v>344</v>
      </c>
      <c r="F21" s="192">
        <f>(((C16+C17+C18)/(1-(E12+E15)))*E13)</f>
        <v>0</v>
      </c>
    </row>
    <row r="22" spans="1:6" ht="15.75" thickBot="1" x14ac:dyDescent="0.3">
      <c r="A22" s="160" t="s">
        <v>350</v>
      </c>
      <c r="B22" s="139" t="s">
        <v>356</v>
      </c>
      <c r="C22" s="140">
        <f>F17*E14</f>
        <v>0</v>
      </c>
      <c r="E22" s="190" t="s">
        <v>345</v>
      </c>
      <c r="F22" s="145">
        <f>(((C16+C17+C18)/(1-(E12+E15)))*E14)</f>
        <v>0</v>
      </c>
    </row>
    <row r="23" spans="1:6" ht="15.75" thickBot="1" x14ac:dyDescent="0.3">
      <c r="A23" s="941" t="s">
        <v>357</v>
      </c>
      <c r="B23" s="941" t="s">
        <v>357</v>
      </c>
      <c r="C23" s="163">
        <f>SUM(C20:C22)</f>
        <v>0</v>
      </c>
      <c r="E23" s="193"/>
      <c r="F23" s="163">
        <f>SUM(F20:F22)</f>
        <v>0</v>
      </c>
    </row>
    <row r="24" spans="1:6" ht="15.75" thickBot="1" x14ac:dyDescent="0.3">
      <c r="A24" s="952" t="s">
        <v>358</v>
      </c>
      <c r="B24" s="952" t="s">
        <v>358</v>
      </c>
      <c r="C24" s="159" t="e">
        <f>IF(C6=0,0,ROUND(F8+C23,2))</f>
        <v>#REF!</v>
      </c>
    </row>
    <row r="25" spans="1:6" ht="15.75" customHeight="1" thickBot="1" x14ac:dyDescent="0.3">
      <c r="A25" s="951" t="s">
        <v>359</v>
      </c>
      <c r="B25" s="951"/>
      <c r="C25" s="188">
        <f>IFERROR(ROUND(C24/C6,2),0)</f>
        <v>0</v>
      </c>
    </row>
    <row r="26" spans="1:6" ht="4.5" customHeight="1" thickBot="1" x14ac:dyDescent="0.3">
      <c r="A26" s="947"/>
      <c r="B26" s="947"/>
      <c r="C26" s="947"/>
    </row>
    <row r="27" spans="1:6" ht="15.75" thickBot="1" x14ac:dyDescent="0.3">
      <c r="A27" s="945" t="s">
        <v>360</v>
      </c>
      <c r="B27" s="945"/>
      <c r="C27" s="189">
        <f>'ENCAR. TRAB.'!$C$55</f>
        <v>0.73819999999999997</v>
      </c>
    </row>
    <row r="28" spans="1:6" ht="8.25" customHeight="1" thickBot="1" x14ac:dyDescent="0.3">
      <c r="A28" s="939"/>
      <c r="B28" s="940"/>
      <c r="C28" s="940"/>
    </row>
    <row r="29" spans="1:6" ht="15.75" customHeight="1" thickBot="1" x14ac:dyDescent="0.3">
      <c r="A29" s="948" t="str">
        <f>$A$3</f>
        <v>QUADRO - RESUMO DO CUSTO POR CATEGORIA TRABALHISTA - POSTOS DE APOIO ADMNISTRATIVO - ESTADO DO RONDÔNIA</v>
      </c>
      <c r="B29" s="949"/>
      <c r="C29" s="949"/>
      <c r="D29" s="949"/>
      <c r="E29" s="949"/>
      <c r="F29" s="950"/>
    </row>
    <row r="30" spans="1:6" ht="15.75" thickBot="1" x14ac:dyDescent="0.3">
      <c r="A30" s="913" t="str">
        <f>B448</f>
        <v>Ascensorista - Integral - 180 horas</v>
      </c>
      <c r="B30" s="913"/>
      <c r="C30" s="913"/>
      <c r="D30" s="395"/>
      <c r="E30" s="393"/>
    </row>
    <row r="31" spans="1:6" ht="15.75" thickBot="1" x14ac:dyDescent="0.3">
      <c r="A31" s="946" t="s">
        <v>330</v>
      </c>
      <c r="B31" s="946"/>
      <c r="C31" s="359" t="s">
        <v>331</v>
      </c>
      <c r="D31" s="396"/>
      <c r="E31" s="138"/>
    </row>
    <row r="32" spans="1:6" ht="15.75" thickBot="1" x14ac:dyDescent="0.3">
      <c r="A32" s="96" t="s">
        <v>332</v>
      </c>
      <c r="B32" s="139" t="str">
        <f>CONCATENATE("Módulo 1 - Composição da Remuneração - ",A30)</f>
        <v>Módulo 1 - Composição da Remuneração - Ascensorista - Integral - 180 horas</v>
      </c>
      <c r="C32" s="140">
        <f>VLOOKUP(A30,'ENTRADA DE DADOS'!$A$88:$L$117,12,0)</f>
        <v>0</v>
      </c>
      <c r="E32" s="144" t="s">
        <v>333</v>
      </c>
      <c r="F32" s="145">
        <f>C42</f>
        <v>0</v>
      </c>
    </row>
    <row r="33" spans="1:6" ht="15.75" thickBot="1" x14ac:dyDescent="0.3">
      <c r="A33" s="141" t="s">
        <v>334</v>
      </c>
      <c r="B33" s="142" t="s">
        <v>335</v>
      </c>
      <c r="C33" s="143">
        <f>C32*C53</f>
        <v>0</v>
      </c>
      <c r="E33" s="146" t="s">
        <v>336</v>
      </c>
      <c r="F33" s="147">
        <f>F32+C43</f>
        <v>0</v>
      </c>
    </row>
    <row r="34" spans="1:6" ht="15.75" thickBot="1" x14ac:dyDescent="0.3">
      <c r="A34" s="96" t="s">
        <v>337</v>
      </c>
      <c r="B34" s="139" t="s">
        <v>338</v>
      </c>
      <c r="C34" s="140">
        <f>VLOOKUP(A30,'ENTRADA DE DADOS'!$A$144:$L$170,10,0)</f>
        <v>0</v>
      </c>
      <c r="E34" s="148" t="s">
        <v>339</v>
      </c>
      <c r="F34" s="149">
        <f>C42+C43+C44</f>
        <v>0</v>
      </c>
    </row>
    <row r="35" spans="1:6" ht="15.75" thickBot="1" x14ac:dyDescent="0.3">
      <c r="A35" s="141" t="s">
        <v>340</v>
      </c>
      <c r="B35" s="142" t="str">
        <f>CONCATENATE("Submódulo 2.3 - ",'ENTRADA DE DADOS'!C$142)</f>
        <v>Submódulo 2.3 - Auxílio Alimentação/Auxílio Lanche</v>
      </c>
      <c r="C35" s="143">
        <f>VLOOKUP(A30,'ENTRADA DE DADOS'!$A$144:$I$170,3,0)</f>
        <v>0</v>
      </c>
      <c r="D35" s="397"/>
      <c r="E35" s="150"/>
    </row>
    <row r="36" spans="1:6" ht="15.75" thickBot="1" x14ac:dyDescent="0.3">
      <c r="A36" s="96" t="s">
        <v>340</v>
      </c>
      <c r="B36" s="139" t="str">
        <f>CONCATENATE("Submódulo 2.3 - ",'ENTRADA DE DADOS'!E$142)</f>
        <v>Submódulo 2.3 - Seguro de vida</v>
      </c>
      <c r="C36" s="140">
        <f>VLOOKUP(A30,'ENTRADA DE DADOS'!$A$144:$I$170,5,0)</f>
        <v>0</v>
      </c>
      <c r="E36" s="151">
        <f>'ENTRADA DE DADOS'!$H$173</f>
        <v>6.0699999999999997E-2</v>
      </c>
      <c r="F36" s="154" t="s">
        <v>341</v>
      </c>
    </row>
    <row r="37" spans="1:6" ht="30.75" thickBot="1" x14ac:dyDescent="0.3">
      <c r="A37" s="141" t="s">
        <v>340</v>
      </c>
      <c r="B37" s="142" t="str">
        <f>CONCATENATE("Submódulo 2.3 - ",'ENTRADA DE DADOS'!G$142)</f>
        <v>Submódulo 2.3 - CLÁUSULA SEXTA - ALTERAÇÃO DA CLÁUSULA DÉCIMA QUINTA (DO AUXILIO ALIMENTAÇÃO)</v>
      </c>
      <c r="C37" s="143">
        <f>VLOOKUP(A30,'ENTRADA DE DADOS'!$A$144:$I$170,7,0)</f>
        <v>0</v>
      </c>
      <c r="E37" s="152">
        <f>'ENTRADA DE DADOS'!$H$174</f>
        <v>0.03</v>
      </c>
      <c r="F37" s="155" t="s">
        <v>342</v>
      </c>
    </row>
    <row r="38" spans="1:6" ht="15.75" thickBot="1" x14ac:dyDescent="0.3">
      <c r="A38" s="96" t="s">
        <v>340</v>
      </c>
      <c r="B38" s="139" t="str">
        <f>CONCATENATE("Submódulo 2.3 - ",'ENTRADA DE DADOS'!H$142)</f>
        <v>Submódulo 2.3 - CLÁUSULA DÉCIMA SÉTIMA - DO AUXILIO CRECHE</v>
      </c>
      <c r="C38" s="140">
        <f>VLOOKUP(A30,'ENTRADA DE DADOS'!$A$144:$I$170,8,0)</f>
        <v>0</v>
      </c>
      <c r="E38" s="151">
        <f>'ENTRADA DE DADOS'!$H$177</f>
        <v>4.3900000000000002E-2</v>
      </c>
      <c r="F38" s="154" t="s">
        <v>343</v>
      </c>
    </row>
    <row r="39" spans="1:6" ht="15.75" thickBot="1" x14ac:dyDescent="0.3">
      <c r="A39" s="141" t="s">
        <v>340</v>
      </c>
      <c r="B39" s="142" t="str">
        <f>CONCATENATE("Submódulo 2.3 - ",'ENTRADA DE DADOS'!I$142)</f>
        <v>Submódulo 2.3 - OUTROS</v>
      </c>
      <c r="C39" s="143">
        <f>VLOOKUP(A30,'ENTRADA DE DADOS'!$A$144:$I$170,9,0)</f>
        <v>0</v>
      </c>
      <c r="E39" s="152">
        <f>'ENTRADA DE DADOS'!$H$175</f>
        <v>1.6500000000000001E-2</v>
      </c>
      <c r="F39" s="155" t="s">
        <v>344</v>
      </c>
    </row>
    <row r="40" spans="1:6" ht="15.75" thickBot="1" x14ac:dyDescent="0.3">
      <c r="A40" s="96" t="s">
        <v>340</v>
      </c>
      <c r="B40" s="139" t="str">
        <f>CONCATENATE("Submódulo 2.3 - ",'ENTRADA DE DADOS'!$J$138)</f>
        <v>Submódulo 2.3 - SEGURO VIDA</v>
      </c>
      <c r="C40" s="140">
        <f>IF(C32=0,0,'ENTRADA DE DADOS'!$K$138)</f>
        <v>0</v>
      </c>
      <c r="E40" s="151">
        <f>'ENTRADA DE DADOS'!$H$176</f>
        <v>7.5999999999999998E-2</v>
      </c>
      <c r="F40" s="154" t="s">
        <v>345</v>
      </c>
    </row>
    <row r="41" spans="1:6" ht="15.75" thickBot="1" x14ac:dyDescent="0.3">
      <c r="A41" s="141"/>
      <c r="B41" s="142" t="s">
        <v>346</v>
      </c>
      <c r="C41" s="143">
        <f>UNIFORMES!$F$58</f>
        <v>0</v>
      </c>
      <c r="E41" s="152">
        <v>9.2499999999999999E-2</v>
      </c>
      <c r="F41" s="155" t="s">
        <v>347</v>
      </c>
    </row>
    <row r="42" spans="1:6" ht="15.75" customHeight="1" thickBot="1" x14ac:dyDescent="0.3">
      <c r="A42" s="944" t="s">
        <v>348</v>
      </c>
      <c r="B42" s="944"/>
      <c r="C42" s="159">
        <f>IF('ENTRADA DE DADOS'!D5="",0,IF('ENTRADA DE DADOS'!D5="Prestação de serviços de  limpeza, controle de pragas e jardinagem",0,SUM(C32:C41)))</f>
        <v>0</v>
      </c>
      <c r="E42" s="153">
        <f>1-((SUM(E38:E40))/1)</f>
        <v>0.86360000000000003</v>
      </c>
      <c r="F42" s="156" t="s">
        <v>349</v>
      </c>
    </row>
    <row r="43" spans="1:6" ht="15.75" thickBot="1" x14ac:dyDescent="0.3">
      <c r="A43" s="160" t="s">
        <v>350</v>
      </c>
      <c r="B43" s="139" t="str">
        <f>CONCATENATE("Módulo 6 - Custos Indiretos - CALCULADO ",E36*100,"%")</f>
        <v>Módulo 6 - Custos Indiretos - CALCULADO 6,07%</v>
      </c>
      <c r="C43" s="140">
        <f>C42*E36</f>
        <v>0</v>
      </c>
      <c r="E43" s="157" t="s">
        <v>351</v>
      </c>
      <c r="F43" s="158">
        <f>F34/E42</f>
        <v>0</v>
      </c>
    </row>
    <row r="44" spans="1:6" ht="15.75" thickBot="1" x14ac:dyDescent="0.3">
      <c r="A44" s="161" t="s">
        <v>350</v>
      </c>
      <c r="B44" s="142" t="str">
        <f>CONCATENATE("Módulo 6 - Lucro - média elaborada pela CGU ",E37*100,"%")</f>
        <v>Módulo 6 - Lucro - média elaborada pela CGU 3%</v>
      </c>
      <c r="C44" s="143">
        <f>F33*E37</f>
        <v>0</v>
      </c>
    </row>
    <row r="45" spans="1:6" ht="15.75" thickBot="1" x14ac:dyDescent="0.3">
      <c r="A45" s="941" t="s">
        <v>352</v>
      </c>
      <c r="B45" s="941"/>
      <c r="C45" s="162">
        <f>SUM(C43:C44)</f>
        <v>0</v>
      </c>
    </row>
    <row r="46" spans="1:6" ht="15.75" thickBot="1" x14ac:dyDescent="0.3">
      <c r="A46" s="160" t="s">
        <v>350</v>
      </c>
      <c r="B46" s="139" t="s">
        <v>353</v>
      </c>
      <c r="C46" s="140">
        <f>F43*E38</f>
        <v>0</v>
      </c>
      <c r="E46" s="190" t="s">
        <v>354</v>
      </c>
      <c r="F46" s="145">
        <f>(((C42+C43+C44)/(1-(E38+E41)))*E38)</f>
        <v>0</v>
      </c>
    </row>
    <row r="47" spans="1:6" ht="15.75" thickBot="1" x14ac:dyDescent="0.3">
      <c r="A47" s="161" t="s">
        <v>350</v>
      </c>
      <c r="B47" s="142" t="s">
        <v>355</v>
      </c>
      <c r="C47" s="143">
        <f>F43*E39</f>
        <v>0</v>
      </c>
      <c r="E47" s="191" t="s">
        <v>344</v>
      </c>
      <c r="F47" s="192">
        <f>(((C42+C43+C44)/(1-(E38+E41)))*E39)</f>
        <v>0</v>
      </c>
    </row>
    <row r="48" spans="1:6" ht="15.75" thickBot="1" x14ac:dyDescent="0.3">
      <c r="A48" s="160" t="s">
        <v>350</v>
      </c>
      <c r="B48" s="139" t="s">
        <v>356</v>
      </c>
      <c r="C48" s="140">
        <f>F43*E40</f>
        <v>0</v>
      </c>
      <c r="E48" s="190" t="s">
        <v>345</v>
      </c>
      <c r="F48" s="145">
        <f>(((C42+C43+C44)/(1-(E38+E41)))*E40)</f>
        <v>0</v>
      </c>
    </row>
    <row r="49" spans="1:6" ht="15.75" thickBot="1" x14ac:dyDescent="0.3">
      <c r="A49" s="941" t="s">
        <v>357</v>
      </c>
      <c r="B49" s="941"/>
      <c r="C49" s="163">
        <f>SUM(C46:C48)</f>
        <v>0</v>
      </c>
      <c r="E49" s="193"/>
      <c r="F49" s="163">
        <f>SUM(F46:F48)</f>
        <v>0</v>
      </c>
    </row>
    <row r="50" spans="1:6" ht="15.75" thickBot="1" x14ac:dyDescent="0.3">
      <c r="A50" s="952" t="s">
        <v>358</v>
      </c>
      <c r="B50" s="952"/>
      <c r="C50" s="159">
        <f>IF(C32=0,0,ROUND(F34+C49,2))</f>
        <v>0</v>
      </c>
    </row>
    <row r="51" spans="1:6" ht="15.75" customHeight="1" thickBot="1" x14ac:dyDescent="0.3">
      <c r="A51" s="951" t="s">
        <v>359</v>
      </c>
      <c r="B51" s="951"/>
      <c r="C51" s="188">
        <f>IFERROR(ROUND(C50/C32,2),0)</f>
        <v>0</v>
      </c>
    </row>
    <row r="52" spans="1:6" ht="4.5" customHeight="1" thickBot="1" x14ac:dyDescent="0.3">
      <c r="A52" s="947"/>
      <c r="B52" s="947"/>
      <c r="C52" s="947"/>
    </row>
    <row r="53" spans="1:6" ht="15.75" thickBot="1" x14ac:dyDescent="0.3">
      <c r="A53" s="945" t="s">
        <v>360</v>
      </c>
      <c r="B53" s="945"/>
      <c r="C53" s="189">
        <f>'ENCAR. TRAB.'!$C$55</f>
        <v>0.73819999999999997</v>
      </c>
    </row>
    <row r="54" spans="1:6" ht="8.25" customHeight="1" thickBot="1" x14ac:dyDescent="0.3">
      <c r="A54" s="939"/>
      <c r="B54" s="940"/>
      <c r="C54" s="940"/>
    </row>
    <row r="55" spans="1:6" ht="15.75" customHeight="1" thickBot="1" x14ac:dyDescent="0.3">
      <c r="A55" s="948" t="str">
        <f>$A$3</f>
        <v>QUADRO - RESUMO DO CUSTO POR CATEGORIA TRABALHISTA - POSTOS DE APOIO ADMNISTRATIVO - ESTADO DO RONDÔNIA</v>
      </c>
      <c r="B55" s="949"/>
      <c r="C55" s="949"/>
      <c r="D55" s="949"/>
      <c r="E55" s="949"/>
      <c r="F55" s="950"/>
    </row>
    <row r="56" spans="1:6" ht="15.75" thickBot="1" x14ac:dyDescent="0.3">
      <c r="A56" s="913" t="str">
        <f>B449</f>
        <v>Carregador - 220 horas</v>
      </c>
      <c r="B56" s="913"/>
      <c r="C56" s="913"/>
      <c r="D56" s="395"/>
      <c r="E56" s="393"/>
    </row>
    <row r="57" spans="1:6" ht="15.75" thickBot="1" x14ac:dyDescent="0.3">
      <c r="A57" s="946" t="str">
        <f>$A$5</f>
        <v>Mão de obra vinculada à execução contratual (valor por posto de trabalho)</v>
      </c>
      <c r="B57" s="946"/>
      <c r="C57" s="359" t="s">
        <v>331</v>
      </c>
      <c r="D57" s="396"/>
      <c r="E57" s="138"/>
    </row>
    <row r="58" spans="1:6" ht="15.75" thickBot="1" x14ac:dyDescent="0.3">
      <c r="A58" s="96" t="str">
        <f>$A$6</f>
        <v>A</v>
      </c>
      <c r="B58" s="139" t="str">
        <f>CONCATENATE("Módulo 1 - Composição da Remuneração - ",A56)</f>
        <v>Módulo 1 - Composição da Remuneração - Carregador - 220 horas</v>
      </c>
      <c r="C58" s="140" t="e">
        <f>VLOOKUP(A56,'ENTRADA DE DADOS'!$A$88:$K$116,12,0)</f>
        <v>#REF!</v>
      </c>
      <c r="E58" s="144" t="s">
        <v>333</v>
      </c>
      <c r="F58" s="145">
        <f>C68</f>
        <v>0</v>
      </c>
    </row>
    <row r="59" spans="1:6" ht="15.75" thickBot="1" x14ac:dyDescent="0.3">
      <c r="A59" s="141" t="str">
        <f>$A$7</f>
        <v>B</v>
      </c>
      <c r="B59" s="142" t="str">
        <f>B7</f>
        <v xml:space="preserve">Módulo 2, 3 e 4 - Encargos Trabalhistas da Legislação/estimativas </v>
      </c>
      <c r="C59" s="143" t="e">
        <f>C58*C79</f>
        <v>#REF!</v>
      </c>
      <c r="E59" s="146" t="s">
        <v>336</v>
      </c>
      <c r="F59" s="147">
        <f>F58+C69</f>
        <v>0</v>
      </c>
    </row>
    <row r="60" spans="1:6" ht="15.75" thickBot="1" x14ac:dyDescent="0.3">
      <c r="A60" s="96" t="str">
        <f t="shared" ref="A60:A66" si="0">A8</f>
        <v>C</v>
      </c>
      <c r="B60" s="139" t="str">
        <f>B8</f>
        <v>Submódulo 2.3 Auxílio Transporte</v>
      </c>
      <c r="C60" s="140">
        <f>VLOOKUP(A56,'ENTRADA DE DADOS'!$A$144:$L$169,10,0)</f>
        <v>0</v>
      </c>
      <c r="E60" s="148" t="s">
        <v>339</v>
      </c>
      <c r="F60" s="149">
        <f>C68+C69+C70</f>
        <v>0</v>
      </c>
    </row>
    <row r="61" spans="1:6" ht="15.75" thickBot="1" x14ac:dyDescent="0.3">
      <c r="A61" s="141" t="str">
        <f t="shared" si="0"/>
        <v>D</v>
      </c>
      <c r="B61" s="142" t="str">
        <f>CONCATENATE("Submódulo 2.3 - ",'ENTRADA DE DADOS'!C$142)</f>
        <v>Submódulo 2.3 - Auxílio Alimentação/Auxílio Lanche</v>
      </c>
      <c r="C61" s="143">
        <f>VLOOKUP(A56,'ENTRADA DE DADOS'!$A$144:$I$170,3,0)</f>
        <v>0</v>
      </c>
      <c r="D61" s="397"/>
      <c r="E61" s="150"/>
    </row>
    <row r="62" spans="1:6" ht="15.75" thickBot="1" x14ac:dyDescent="0.3">
      <c r="A62" s="96" t="str">
        <f t="shared" si="0"/>
        <v>D</v>
      </c>
      <c r="B62" s="139" t="str">
        <f>CONCATENATE("Submódulo 2.3 - ",'ENTRADA DE DADOS'!E$142)</f>
        <v>Submódulo 2.3 - Seguro de vida</v>
      </c>
      <c r="C62" s="140">
        <f>VLOOKUP(A56,'ENTRADA DE DADOS'!$A$144:$I$170,5,0)</f>
        <v>0</v>
      </c>
      <c r="E62" s="151">
        <f>'ENTRADA DE DADOS'!$H$173</f>
        <v>6.0699999999999997E-2</v>
      </c>
      <c r="F62" s="154" t="s">
        <v>341</v>
      </c>
    </row>
    <row r="63" spans="1:6" ht="30.75" thickBot="1" x14ac:dyDescent="0.3">
      <c r="A63" s="141" t="str">
        <f t="shared" si="0"/>
        <v>D</v>
      </c>
      <c r="B63" s="142" t="str">
        <f>CONCATENATE("Submódulo 2.3 - ",'ENTRADA DE DADOS'!G$142)</f>
        <v>Submódulo 2.3 - CLÁUSULA SEXTA - ALTERAÇÃO DA CLÁUSULA DÉCIMA QUINTA (DO AUXILIO ALIMENTAÇÃO)</v>
      </c>
      <c r="C63" s="143">
        <f>VLOOKUP(A56,'ENTRADA DE DADOS'!$A$144:$I$170,7,0)</f>
        <v>534.654</v>
      </c>
      <c r="E63" s="152">
        <f>'ENTRADA DE DADOS'!$H$174</f>
        <v>0.03</v>
      </c>
      <c r="F63" s="155" t="s">
        <v>342</v>
      </c>
    </row>
    <row r="64" spans="1:6" ht="15.75" thickBot="1" x14ac:dyDescent="0.3">
      <c r="A64" s="96" t="str">
        <f t="shared" si="0"/>
        <v>D</v>
      </c>
      <c r="B64" s="139" t="str">
        <f>CONCATENATE("Submódulo 2.3 - ",'ENTRADA DE DADOS'!H$142)</f>
        <v>Submódulo 2.3 - CLÁUSULA DÉCIMA SÉTIMA - DO AUXILIO CRECHE</v>
      </c>
      <c r="C64" s="140">
        <f>VLOOKUP(A56,'ENTRADA DE DADOS'!$A$144:$I$170,8,0)</f>
        <v>4.930581666666666</v>
      </c>
      <c r="E64" s="151">
        <f>'ENTRADA DE DADOS'!$H$177</f>
        <v>4.3900000000000002E-2</v>
      </c>
      <c r="F64" s="154" t="s">
        <v>343</v>
      </c>
    </row>
    <row r="65" spans="1:6" ht="15.75" thickBot="1" x14ac:dyDescent="0.3">
      <c r="A65" s="141" t="str">
        <f t="shared" si="0"/>
        <v>D</v>
      </c>
      <c r="B65" s="142" t="str">
        <f>CONCATENATE("Submódulo 2.3 - ",'ENTRADA DE DADOS'!I$142)</f>
        <v>Submódulo 2.3 - OUTROS</v>
      </c>
      <c r="C65" s="143">
        <f>VLOOKUP(A56,'ENTRADA DE DADOS'!$A$144:$I$170,9,0)</f>
        <v>0</v>
      </c>
      <c r="E65" s="152">
        <f>'ENTRADA DE DADOS'!$H$175</f>
        <v>1.6500000000000001E-2</v>
      </c>
      <c r="F65" s="155" t="s">
        <v>344</v>
      </c>
    </row>
    <row r="66" spans="1:6" ht="15.75" thickBot="1" x14ac:dyDescent="0.3">
      <c r="A66" s="96" t="str">
        <f t="shared" si="0"/>
        <v>D</v>
      </c>
      <c r="B66" s="139" t="str">
        <f>CONCATENATE("Submódulo 2.3 - ",'ENTRADA DE DADOS'!$J$138)</f>
        <v>Submódulo 2.3 - SEGURO VIDA</v>
      </c>
      <c r="C66" s="140" t="e">
        <f>IF(C58=0,0,'ENTRADA DE DADOS'!$K$138)</f>
        <v>#REF!</v>
      </c>
      <c r="E66" s="151">
        <f>'ENTRADA DE DADOS'!$H$176</f>
        <v>7.5999999999999998E-2</v>
      </c>
      <c r="F66" s="154" t="s">
        <v>345</v>
      </c>
    </row>
    <row r="67" spans="1:6" ht="15.75" thickBot="1" x14ac:dyDescent="0.3">
      <c r="A67" s="141"/>
      <c r="B67" s="142" t="s">
        <v>346</v>
      </c>
      <c r="C67" s="143" t="e">
        <f>IF(C58=0,0,UNIFORMES!$F$11+UNIFORMES!$F$18)</f>
        <v>#REF!</v>
      </c>
      <c r="E67" s="152">
        <v>9.2499999999999999E-2</v>
      </c>
      <c r="F67" s="155" t="s">
        <v>347</v>
      </c>
    </row>
    <row r="68" spans="1:6" ht="15.75" customHeight="1" thickBot="1" x14ac:dyDescent="0.3">
      <c r="A68" s="944" t="s">
        <v>348</v>
      </c>
      <c r="B68" s="944"/>
      <c r="C68" s="159">
        <f>IF('ENTRADA DE DADOS'!D5="",0,IF('ENTRADA DE DADOS'!D5="Prestação de serviços de  limpeza, controle de pragas e jardinagem",0,SUM(C58:C67)))</f>
        <v>0</v>
      </c>
      <c r="E68" s="153">
        <f>1-((SUM(E64:E66))/1)</f>
        <v>0.86360000000000003</v>
      </c>
      <c r="F68" s="156" t="s">
        <v>349</v>
      </c>
    </row>
    <row r="69" spans="1:6" ht="15.75" thickBot="1" x14ac:dyDescent="0.3">
      <c r="A69" s="160" t="s">
        <v>350</v>
      </c>
      <c r="B69" s="139" t="str">
        <f>$B$17</f>
        <v>Módulo 6 - Custos Indiretos - CALCULADO 6,07%</v>
      </c>
      <c r="C69" s="140">
        <f>C68*E62</f>
        <v>0</v>
      </c>
      <c r="E69" s="157" t="s">
        <v>351</v>
      </c>
      <c r="F69" s="158">
        <f>F60/E68</f>
        <v>0</v>
      </c>
    </row>
    <row r="70" spans="1:6" ht="15.75" thickBot="1" x14ac:dyDescent="0.3">
      <c r="A70" s="161" t="s">
        <v>350</v>
      </c>
      <c r="B70" s="142" t="str">
        <f>CONCATENATE("Módulo 6 - Lucro - média elaborada pela CGU ",E63*100,"%")</f>
        <v>Módulo 6 - Lucro - média elaborada pela CGU 3%</v>
      </c>
      <c r="C70" s="143">
        <f>F59*E63</f>
        <v>0</v>
      </c>
    </row>
    <row r="71" spans="1:6" ht="15.75" thickBot="1" x14ac:dyDescent="0.3">
      <c r="A71" s="941" t="s">
        <v>352</v>
      </c>
      <c r="B71" s="941"/>
      <c r="C71" s="162">
        <f>SUM(C69:C70)</f>
        <v>0</v>
      </c>
    </row>
    <row r="72" spans="1:6" ht="15.75" thickBot="1" x14ac:dyDescent="0.3">
      <c r="A72" s="160" t="s">
        <v>350</v>
      </c>
      <c r="B72" s="139" t="s">
        <v>353</v>
      </c>
      <c r="C72" s="140">
        <f>F69*E64</f>
        <v>0</v>
      </c>
      <c r="E72" s="190" t="s">
        <v>354</v>
      </c>
      <c r="F72" s="145">
        <f>(((C68+C69+C70)/(1-(E64+E67)))*E64)</f>
        <v>0</v>
      </c>
    </row>
    <row r="73" spans="1:6" ht="15.75" thickBot="1" x14ac:dyDescent="0.3">
      <c r="A73" s="161" t="s">
        <v>350</v>
      </c>
      <c r="B73" s="142" t="s">
        <v>355</v>
      </c>
      <c r="C73" s="143">
        <f>F69*E65</f>
        <v>0</v>
      </c>
      <c r="E73" s="191" t="s">
        <v>344</v>
      </c>
      <c r="F73" s="192">
        <f>(((C68+C69+C70)/(1-(E64+E67)))*E65)</f>
        <v>0</v>
      </c>
    </row>
    <row r="74" spans="1:6" ht="15.75" thickBot="1" x14ac:dyDescent="0.3">
      <c r="A74" s="160" t="s">
        <v>350</v>
      </c>
      <c r="B74" s="139" t="s">
        <v>356</v>
      </c>
      <c r="C74" s="140">
        <f>F69*E66</f>
        <v>0</v>
      </c>
      <c r="E74" s="190" t="s">
        <v>345</v>
      </c>
      <c r="F74" s="145">
        <f>(((C68+C69+C70)/(1-(E64+E67)))*E66)</f>
        <v>0</v>
      </c>
    </row>
    <row r="75" spans="1:6" ht="15.75" thickBot="1" x14ac:dyDescent="0.3">
      <c r="A75" s="941" t="s">
        <v>357</v>
      </c>
      <c r="B75" s="941"/>
      <c r="C75" s="163">
        <f>SUM(C72:C74)</f>
        <v>0</v>
      </c>
      <c r="E75" s="193"/>
      <c r="F75" s="163">
        <f>SUM(F72:F74)</f>
        <v>0</v>
      </c>
    </row>
    <row r="76" spans="1:6" ht="15.75" thickBot="1" x14ac:dyDescent="0.3">
      <c r="A76" s="952" t="s">
        <v>358</v>
      </c>
      <c r="B76" s="952"/>
      <c r="C76" s="159" t="e">
        <f>IF(C58=0,0,ROUND(F60+C75,2))</f>
        <v>#REF!</v>
      </c>
    </row>
    <row r="77" spans="1:6" ht="15.75" customHeight="1" thickBot="1" x14ac:dyDescent="0.3">
      <c r="A77" s="951" t="s">
        <v>359</v>
      </c>
      <c r="B77" s="951"/>
      <c r="C77" s="188">
        <f>IFERROR(ROUND(C76/C58,2),0)</f>
        <v>0</v>
      </c>
    </row>
    <row r="78" spans="1:6" ht="4.5" customHeight="1" thickBot="1" x14ac:dyDescent="0.3">
      <c r="A78" s="947"/>
      <c r="B78" s="947"/>
      <c r="C78" s="947"/>
    </row>
    <row r="79" spans="1:6" ht="15.75" thickBot="1" x14ac:dyDescent="0.3">
      <c r="A79" s="945" t="s">
        <v>360</v>
      </c>
      <c r="B79" s="945"/>
      <c r="C79" s="189">
        <f>'ENCAR. TRAB.'!$C$55</f>
        <v>0.73819999999999997</v>
      </c>
    </row>
    <row r="80" spans="1:6" ht="8.25" customHeight="1" thickBot="1" x14ac:dyDescent="0.3">
      <c r="A80" s="939"/>
      <c r="B80" s="940"/>
      <c r="C80" s="940"/>
    </row>
    <row r="81" spans="1:6" ht="15.75" customHeight="1" thickBot="1" x14ac:dyDescent="0.3">
      <c r="A81" s="948" t="str">
        <f>$A$3</f>
        <v>QUADRO - RESUMO DO CUSTO POR CATEGORIA TRABALHISTA - POSTOS DE APOIO ADMNISTRATIVO - ESTADO DO RONDÔNIA</v>
      </c>
      <c r="B81" s="949"/>
      <c r="C81" s="949"/>
      <c r="D81" s="949"/>
      <c r="E81" s="949"/>
      <c r="F81" s="950"/>
    </row>
    <row r="82" spans="1:6" ht="15.75" thickBot="1" x14ac:dyDescent="0.3">
      <c r="A82" s="913" t="str">
        <f>B450</f>
        <v>Copeira - 220 horas</v>
      </c>
      <c r="B82" s="913"/>
      <c r="C82" s="913"/>
      <c r="D82" s="395"/>
      <c r="E82" s="393"/>
    </row>
    <row r="83" spans="1:6" ht="15.75" thickBot="1" x14ac:dyDescent="0.3">
      <c r="A83" s="946" t="str">
        <f>$A$5</f>
        <v>Mão de obra vinculada à execução contratual (valor por posto de trabalho)</v>
      </c>
      <c r="B83" s="946"/>
      <c r="C83" s="359" t="s">
        <v>331</v>
      </c>
      <c r="D83" s="396"/>
      <c r="E83" s="138"/>
    </row>
    <row r="84" spans="1:6" ht="15.75" thickBot="1" x14ac:dyDescent="0.3">
      <c r="A84" s="96" t="str">
        <f t="shared" ref="A84:A92" si="1">A58</f>
        <v>A</v>
      </c>
      <c r="B84" s="139" t="str">
        <f>CONCATENATE("Módulo 1 - Composição da Remuneração - ",A82)</f>
        <v>Módulo 1 - Composição da Remuneração - Copeira - 220 horas</v>
      </c>
      <c r="C84" s="140" t="e">
        <f>VLOOKUP(A82,'ENTRADA DE DADOS'!$A$88:$K$116,12,0)</f>
        <v>#REF!</v>
      </c>
      <c r="E84" s="144" t="s">
        <v>333</v>
      </c>
      <c r="F84" s="145">
        <f>C94</f>
        <v>0</v>
      </c>
    </row>
    <row r="85" spans="1:6" ht="15.75" thickBot="1" x14ac:dyDescent="0.3">
      <c r="A85" s="141" t="str">
        <f t="shared" si="1"/>
        <v>B</v>
      </c>
      <c r="B85" s="142" t="str">
        <f>B59</f>
        <v xml:space="preserve">Módulo 2, 3 e 4 - Encargos Trabalhistas da Legislação/estimativas </v>
      </c>
      <c r="C85" s="143" t="e">
        <f>C84*C105</f>
        <v>#REF!</v>
      </c>
      <c r="E85" s="146" t="s">
        <v>336</v>
      </c>
      <c r="F85" s="147">
        <f>F84+C95</f>
        <v>0</v>
      </c>
    </row>
    <row r="86" spans="1:6" ht="15.75" thickBot="1" x14ac:dyDescent="0.3">
      <c r="A86" s="96" t="str">
        <f t="shared" si="1"/>
        <v>C</v>
      </c>
      <c r="B86" s="139" t="str">
        <f>B60</f>
        <v>Submódulo 2.3 Auxílio Transporte</v>
      </c>
      <c r="C86" s="140">
        <f>VLOOKUP(A82,'ENTRADA DE DADOS'!$A$144:$L$169,10,0)</f>
        <v>0</v>
      </c>
      <c r="E86" s="148" t="s">
        <v>339</v>
      </c>
      <c r="F86" s="149">
        <f>C94+C95+C96</f>
        <v>0</v>
      </c>
    </row>
    <row r="87" spans="1:6" ht="15.75" thickBot="1" x14ac:dyDescent="0.3">
      <c r="A87" s="141" t="str">
        <f t="shared" si="1"/>
        <v>D</v>
      </c>
      <c r="B87" s="142" t="str">
        <f>CONCATENATE("Submódulo 2.3 - ",'ENTRADA DE DADOS'!C$142)</f>
        <v>Submódulo 2.3 - Auxílio Alimentação/Auxílio Lanche</v>
      </c>
      <c r="C87" s="143">
        <f>VLOOKUP(A82,'ENTRADA DE DADOS'!$A$144:$I$170,3,0)</f>
        <v>0</v>
      </c>
      <c r="D87" s="397"/>
      <c r="E87" s="150"/>
    </row>
    <row r="88" spans="1:6" ht="15.75" thickBot="1" x14ac:dyDescent="0.3">
      <c r="A88" s="96" t="str">
        <f t="shared" si="1"/>
        <v>D</v>
      </c>
      <c r="B88" s="139" t="str">
        <f>CONCATENATE("Submódulo 2.3 - ",'ENTRADA DE DADOS'!E$142)</f>
        <v>Submódulo 2.3 - Seguro de vida</v>
      </c>
      <c r="C88" s="140">
        <f>VLOOKUP(A82,'ENTRADA DE DADOS'!$A$144:$I$170,5,0)</f>
        <v>0</v>
      </c>
      <c r="E88" s="151">
        <f>'ENTRADA DE DADOS'!$H$173</f>
        <v>6.0699999999999997E-2</v>
      </c>
      <c r="F88" s="154" t="s">
        <v>341</v>
      </c>
    </row>
    <row r="89" spans="1:6" ht="30.75" thickBot="1" x14ac:dyDescent="0.3">
      <c r="A89" s="141" t="str">
        <f t="shared" si="1"/>
        <v>D</v>
      </c>
      <c r="B89" s="142" t="str">
        <f>CONCATENATE("Submódulo 2.3 - ",'ENTRADA DE DADOS'!G$142)</f>
        <v>Submódulo 2.3 - CLÁUSULA SEXTA - ALTERAÇÃO DA CLÁUSULA DÉCIMA QUINTA (DO AUXILIO ALIMENTAÇÃO)</v>
      </c>
      <c r="C89" s="143">
        <f>VLOOKUP(A82,'ENTRADA DE DADOS'!$A$144:$I$170,7,0)</f>
        <v>534.654</v>
      </c>
      <c r="E89" s="152">
        <f>'ENTRADA DE DADOS'!$H$174</f>
        <v>0.03</v>
      </c>
      <c r="F89" s="155" t="s">
        <v>342</v>
      </c>
    </row>
    <row r="90" spans="1:6" ht="15.75" thickBot="1" x14ac:dyDescent="0.3">
      <c r="A90" s="96" t="str">
        <f t="shared" si="1"/>
        <v>D</v>
      </c>
      <c r="B90" s="139" t="str">
        <f>CONCATENATE("Submódulo 2.3 - ",'ENTRADA DE DADOS'!H$142)</f>
        <v>Submódulo 2.3 - CLÁUSULA DÉCIMA SÉTIMA - DO AUXILIO CRECHE</v>
      </c>
      <c r="C90" s="140">
        <f>VLOOKUP(A82,'ENTRADA DE DADOS'!$A$144:$I$170,8,0)</f>
        <v>4.930581666666666</v>
      </c>
      <c r="E90" s="151">
        <f>'ENTRADA DE DADOS'!$H$177</f>
        <v>4.3900000000000002E-2</v>
      </c>
      <c r="F90" s="154" t="s">
        <v>343</v>
      </c>
    </row>
    <row r="91" spans="1:6" ht="15.75" thickBot="1" x14ac:dyDescent="0.3">
      <c r="A91" s="141" t="str">
        <f t="shared" si="1"/>
        <v>D</v>
      </c>
      <c r="B91" s="142" t="str">
        <f>CONCATENATE("Submódulo 2.3 - ",'ENTRADA DE DADOS'!I$142)</f>
        <v>Submódulo 2.3 - OUTROS</v>
      </c>
      <c r="C91" s="143">
        <f>VLOOKUP(A82,'ENTRADA DE DADOS'!$A$144:$I$170,9,0)</f>
        <v>0</v>
      </c>
      <c r="E91" s="152">
        <f>'ENTRADA DE DADOS'!$H$175</f>
        <v>1.6500000000000001E-2</v>
      </c>
      <c r="F91" s="155" t="s">
        <v>344</v>
      </c>
    </row>
    <row r="92" spans="1:6" ht="15.75" thickBot="1" x14ac:dyDescent="0.3">
      <c r="A92" s="96" t="str">
        <f t="shared" si="1"/>
        <v>D</v>
      </c>
      <c r="B92" s="139" t="str">
        <f>CONCATENATE("Submódulo 2.3 - ",'ENTRADA DE DADOS'!$J$138)</f>
        <v>Submódulo 2.3 - SEGURO VIDA</v>
      </c>
      <c r="C92" s="140" t="e">
        <f>IF(C84=0,0,'ENTRADA DE DADOS'!$K$138)</f>
        <v>#REF!</v>
      </c>
      <c r="E92" s="151">
        <f>'ENTRADA DE DADOS'!$H$176</f>
        <v>7.5999999999999998E-2</v>
      </c>
      <c r="F92" s="154" t="s">
        <v>345</v>
      </c>
    </row>
    <row r="93" spans="1:6" ht="15.75" thickBot="1" x14ac:dyDescent="0.3">
      <c r="A93" s="141"/>
      <c r="B93" s="142" t="s">
        <v>346</v>
      </c>
      <c r="C93" s="143">
        <f>UNIFORMES!$F$30</f>
        <v>0</v>
      </c>
      <c r="E93" s="152">
        <v>9.2499999999999999E-2</v>
      </c>
      <c r="F93" s="155" t="s">
        <v>347</v>
      </c>
    </row>
    <row r="94" spans="1:6" ht="15.75" customHeight="1" thickBot="1" x14ac:dyDescent="0.3">
      <c r="A94" s="944" t="s">
        <v>348</v>
      </c>
      <c r="B94" s="944"/>
      <c r="C94" s="159">
        <f>IF('ENTRADA DE DADOS'!D5="",0,IF('ENTRADA DE DADOS'!D5="Prestação de serviços de  limpeza, controle de pragas e jardinagem",0,SUM(C84:C93)))</f>
        <v>0</v>
      </c>
      <c r="E94" s="153">
        <f>1-((SUM(E90:E92))/1)</f>
        <v>0.86360000000000003</v>
      </c>
      <c r="F94" s="156" t="s">
        <v>349</v>
      </c>
    </row>
    <row r="95" spans="1:6" ht="15.75" thickBot="1" x14ac:dyDescent="0.3">
      <c r="A95" s="160" t="s">
        <v>350</v>
      </c>
      <c r="B95" s="139" t="str">
        <f>$B$17</f>
        <v>Módulo 6 - Custos Indiretos - CALCULADO 6,07%</v>
      </c>
      <c r="C95" s="140">
        <f>C94*E88</f>
        <v>0</v>
      </c>
      <c r="E95" s="157" t="s">
        <v>351</v>
      </c>
      <c r="F95" s="158">
        <f>F86/E94</f>
        <v>0</v>
      </c>
    </row>
    <row r="96" spans="1:6" ht="15.75" thickBot="1" x14ac:dyDescent="0.3">
      <c r="A96" s="161" t="s">
        <v>350</v>
      </c>
      <c r="B96" s="142" t="str">
        <f>CONCATENATE("Módulo 6 - Lucro - média elaborada pela CGU ",E89*100,"%")</f>
        <v>Módulo 6 - Lucro - média elaborada pela CGU 3%</v>
      </c>
      <c r="C96" s="143">
        <f>F85*E89</f>
        <v>0</v>
      </c>
    </row>
    <row r="97" spans="1:6" ht="15.75" thickBot="1" x14ac:dyDescent="0.3">
      <c r="A97" s="941" t="s">
        <v>352</v>
      </c>
      <c r="B97" s="941"/>
      <c r="C97" s="162">
        <f>SUM(C95:C96)</f>
        <v>0</v>
      </c>
    </row>
    <row r="98" spans="1:6" ht="15.75" thickBot="1" x14ac:dyDescent="0.3">
      <c r="A98" s="160" t="s">
        <v>350</v>
      </c>
      <c r="B98" s="139" t="s">
        <v>353</v>
      </c>
      <c r="C98" s="140">
        <f>F95*E90</f>
        <v>0</v>
      </c>
      <c r="E98" s="190" t="s">
        <v>354</v>
      </c>
      <c r="F98" s="145">
        <f>(((C94+C95+C96)/(1-(E90+E93)))*E90)</f>
        <v>0</v>
      </c>
    </row>
    <row r="99" spans="1:6" ht="15.75" thickBot="1" x14ac:dyDescent="0.3">
      <c r="A99" s="161" t="s">
        <v>350</v>
      </c>
      <c r="B99" s="142" t="s">
        <v>355</v>
      </c>
      <c r="C99" s="143">
        <f>F95*E91</f>
        <v>0</v>
      </c>
      <c r="E99" s="191" t="s">
        <v>344</v>
      </c>
      <c r="F99" s="192">
        <f>(((C94+C95+C96)/(1-(E90+E93)))*E91)</f>
        <v>0</v>
      </c>
    </row>
    <row r="100" spans="1:6" ht="15.75" thickBot="1" x14ac:dyDescent="0.3">
      <c r="A100" s="160" t="s">
        <v>350</v>
      </c>
      <c r="B100" s="139" t="s">
        <v>356</v>
      </c>
      <c r="C100" s="140">
        <f>F95*E92</f>
        <v>0</v>
      </c>
      <c r="E100" s="190" t="s">
        <v>345</v>
      </c>
      <c r="F100" s="145">
        <f>(((C94+C95+C96)/(1-(E90+E93)))*E92)</f>
        <v>0</v>
      </c>
    </row>
    <row r="101" spans="1:6" ht="15.75" thickBot="1" x14ac:dyDescent="0.3">
      <c r="A101" s="941" t="s">
        <v>357</v>
      </c>
      <c r="B101" s="941"/>
      <c r="C101" s="163">
        <f>SUM(C98:C100)</f>
        <v>0</v>
      </c>
      <c r="E101" s="193"/>
      <c r="F101" s="163">
        <f>SUM(F98:F100)</f>
        <v>0</v>
      </c>
    </row>
    <row r="102" spans="1:6" ht="15.75" thickBot="1" x14ac:dyDescent="0.3">
      <c r="A102" s="952" t="s">
        <v>358</v>
      </c>
      <c r="B102" s="952"/>
      <c r="C102" s="159" t="e">
        <f>IF(C84=0,0,ROUND(F86+C101,2))</f>
        <v>#REF!</v>
      </c>
    </row>
    <row r="103" spans="1:6" ht="15.75" customHeight="1" thickBot="1" x14ac:dyDescent="0.3">
      <c r="A103" s="951" t="s">
        <v>359</v>
      </c>
      <c r="B103" s="951"/>
      <c r="C103" s="188">
        <f>IFERROR(ROUND(C102/C84,2),0)</f>
        <v>0</v>
      </c>
    </row>
    <row r="104" spans="1:6" ht="4.5" customHeight="1" thickBot="1" x14ac:dyDescent="0.3">
      <c r="A104" s="947"/>
      <c r="B104" s="947"/>
      <c r="C104" s="947"/>
    </row>
    <row r="105" spans="1:6" ht="15.75" thickBot="1" x14ac:dyDescent="0.3">
      <c r="A105" s="945" t="s">
        <v>360</v>
      </c>
      <c r="B105" s="945"/>
      <c r="C105" s="189">
        <f>'ENCAR. TRAB.'!$C$55</f>
        <v>0.73819999999999997</v>
      </c>
    </row>
    <row r="106" spans="1:6" ht="8.25" customHeight="1" thickBot="1" x14ac:dyDescent="0.3">
      <c r="A106" s="939"/>
      <c r="B106" s="940"/>
      <c r="C106" s="940"/>
    </row>
    <row r="107" spans="1:6" ht="15.75" customHeight="1" thickBot="1" x14ac:dyDescent="0.3">
      <c r="A107" s="948" t="str">
        <f>$A$3</f>
        <v>QUADRO - RESUMO DO CUSTO POR CATEGORIA TRABALHISTA - POSTOS DE APOIO ADMNISTRATIVO - ESTADO DO RONDÔNIA</v>
      </c>
      <c r="B107" s="949"/>
      <c r="C107" s="949"/>
      <c r="D107" s="949"/>
      <c r="E107" s="949"/>
      <c r="F107" s="950"/>
    </row>
    <row r="108" spans="1:6" ht="15.75" thickBot="1" x14ac:dyDescent="0.3">
      <c r="A108" s="913" t="str">
        <f>B451</f>
        <v>Copeira - 150 horas</v>
      </c>
      <c r="B108" s="913"/>
      <c r="C108" s="913"/>
      <c r="D108" s="395"/>
      <c r="E108" s="393"/>
    </row>
    <row r="109" spans="1:6" ht="15.75" thickBot="1" x14ac:dyDescent="0.3">
      <c r="A109" s="946" t="str">
        <f>$A$5</f>
        <v>Mão de obra vinculada à execução contratual (valor por posto de trabalho)</v>
      </c>
      <c r="B109" s="946"/>
      <c r="C109" s="359" t="s">
        <v>331</v>
      </c>
      <c r="D109" s="396"/>
      <c r="E109" s="138"/>
    </row>
    <row r="110" spans="1:6" ht="15.75" thickBot="1" x14ac:dyDescent="0.3">
      <c r="A110" s="96" t="str">
        <f t="shared" ref="A110:A118" si="2">A84</f>
        <v>A</v>
      </c>
      <c r="B110" s="139" t="str">
        <f>CONCATENATE("Módulo 1 - Composição da Remuneração - ",A108)</f>
        <v>Módulo 1 - Composição da Remuneração - Copeira - 150 horas</v>
      </c>
      <c r="C110" s="140" t="e">
        <f>VLOOKUP(A108,'ENTRADA DE DADOS'!$A$88:$K$116,12,0)</f>
        <v>#REF!</v>
      </c>
      <c r="E110" s="144" t="s">
        <v>333</v>
      </c>
      <c r="F110" s="145">
        <f>C120</f>
        <v>0</v>
      </c>
    </row>
    <row r="111" spans="1:6" ht="15.75" thickBot="1" x14ac:dyDescent="0.3">
      <c r="A111" s="141" t="str">
        <f t="shared" si="2"/>
        <v>B</v>
      </c>
      <c r="B111" s="142" t="str">
        <f>B85</f>
        <v xml:space="preserve">Módulo 2, 3 e 4 - Encargos Trabalhistas da Legislação/estimativas </v>
      </c>
      <c r="C111" s="143" t="e">
        <f>C110*C131</f>
        <v>#REF!</v>
      </c>
      <c r="E111" s="146" t="s">
        <v>336</v>
      </c>
      <c r="F111" s="147">
        <f>F110+C121</f>
        <v>0</v>
      </c>
    </row>
    <row r="112" spans="1:6" ht="15.75" thickBot="1" x14ac:dyDescent="0.3">
      <c r="A112" s="96" t="str">
        <f t="shared" si="2"/>
        <v>C</v>
      </c>
      <c r="B112" s="139" t="str">
        <f>B86</f>
        <v>Submódulo 2.3 Auxílio Transporte</v>
      </c>
      <c r="C112" s="140">
        <f>VLOOKUP(A108,'ENTRADA DE DADOS'!$A$144:$L$169,10,0)</f>
        <v>0</v>
      </c>
      <c r="E112" s="148" t="s">
        <v>339</v>
      </c>
      <c r="F112" s="149">
        <f>C120+C121+C122</f>
        <v>0</v>
      </c>
    </row>
    <row r="113" spans="1:6" ht="15.75" thickBot="1" x14ac:dyDescent="0.3">
      <c r="A113" s="141" t="str">
        <f t="shared" si="2"/>
        <v>D</v>
      </c>
      <c r="B113" s="142" t="str">
        <f>CONCATENATE("Submódulo 2.3 - ",'ENTRADA DE DADOS'!C$142)</f>
        <v>Submódulo 2.3 - Auxílio Alimentação/Auxílio Lanche</v>
      </c>
      <c r="C113" s="143">
        <f>VLOOKUP(A108,'ENTRADA DE DADOS'!$A$144:$I$170,3,0)</f>
        <v>0</v>
      </c>
      <c r="D113" s="397"/>
      <c r="E113" s="150"/>
    </row>
    <row r="114" spans="1:6" ht="15.75" thickBot="1" x14ac:dyDescent="0.3">
      <c r="A114" s="96" t="str">
        <f t="shared" si="2"/>
        <v>D</v>
      </c>
      <c r="B114" s="139" t="str">
        <f>CONCATENATE("Submódulo 2.3 - ",'ENTRADA DE DADOS'!E$142)</f>
        <v>Submódulo 2.3 - Seguro de vida</v>
      </c>
      <c r="C114" s="140">
        <f>VLOOKUP(A108,'ENTRADA DE DADOS'!$A$144:$I$170,5,0)</f>
        <v>0</v>
      </c>
      <c r="E114" s="151">
        <f>'ENTRADA DE DADOS'!$H$173</f>
        <v>6.0699999999999997E-2</v>
      </c>
      <c r="F114" s="154" t="s">
        <v>341</v>
      </c>
    </row>
    <row r="115" spans="1:6" ht="30.75" thickBot="1" x14ac:dyDescent="0.3">
      <c r="A115" s="141" t="str">
        <f t="shared" si="2"/>
        <v>D</v>
      </c>
      <c r="B115" s="142" t="str">
        <f>CONCATENATE("Submódulo 2.3 - ",'ENTRADA DE DADOS'!G$142)</f>
        <v>Submódulo 2.3 - CLÁUSULA SEXTA - ALTERAÇÃO DA CLÁUSULA DÉCIMA QUINTA (DO AUXILIO ALIMENTAÇÃO)</v>
      </c>
      <c r="C115" s="143">
        <f>VLOOKUP(A108,'ENTRADA DE DADOS'!$A$144:$I$170,7,0)</f>
        <v>0</v>
      </c>
      <c r="E115" s="152">
        <f>'ENTRADA DE DADOS'!$H$174</f>
        <v>0.03</v>
      </c>
      <c r="F115" s="155" t="s">
        <v>342</v>
      </c>
    </row>
    <row r="116" spans="1:6" ht="15.75" thickBot="1" x14ac:dyDescent="0.3">
      <c r="A116" s="96" t="str">
        <f t="shared" si="2"/>
        <v>D</v>
      </c>
      <c r="B116" s="139" t="str">
        <f>CONCATENATE("Submódulo 2.3 - ",'ENTRADA DE DADOS'!H$142)</f>
        <v>Submódulo 2.3 - CLÁUSULA DÉCIMA SÉTIMA - DO AUXILIO CRECHE</v>
      </c>
      <c r="C116" s="140">
        <f>VLOOKUP(A108,'ENTRADA DE DADOS'!$A$144:$I$170,8,0)</f>
        <v>0</v>
      </c>
      <c r="E116" s="151">
        <f>'ENTRADA DE DADOS'!$H$177</f>
        <v>4.3900000000000002E-2</v>
      </c>
      <c r="F116" s="154" t="s">
        <v>343</v>
      </c>
    </row>
    <row r="117" spans="1:6" ht="15.75" thickBot="1" x14ac:dyDescent="0.3">
      <c r="A117" s="141" t="str">
        <f t="shared" si="2"/>
        <v>D</v>
      </c>
      <c r="B117" s="142" t="str">
        <f>CONCATENATE("Submódulo 2.3 - ",'ENTRADA DE DADOS'!I$142)</f>
        <v>Submódulo 2.3 - OUTROS</v>
      </c>
      <c r="C117" s="143">
        <f>VLOOKUP(A108,'ENTRADA DE DADOS'!$A$144:$I$170,9,0)</f>
        <v>0</v>
      </c>
      <c r="E117" s="152">
        <f>'ENTRADA DE DADOS'!$H$175</f>
        <v>1.6500000000000001E-2</v>
      </c>
      <c r="F117" s="155" t="s">
        <v>344</v>
      </c>
    </row>
    <row r="118" spans="1:6" ht="15.75" thickBot="1" x14ac:dyDescent="0.3">
      <c r="A118" s="96" t="str">
        <f t="shared" si="2"/>
        <v>D</v>
      </c>
      <c r="B118" s="139" t="str">
        <f>CONCATENATE("Submódulo 2.3 - ",'ENTRADA DE DADOS'!$J$138)</f>
        <v>Submódulo 2.3 - SEGURO VIDA</v>
      </c>
      <c r="C118" s="140" t="e">
        <f>IF(C110=0,0,'ENTRADA DE DADOS'!$K$138)</f>
        <v>#REF!</v>
      </c>
      <c r="E118" s="151">
        <f>'ENTRADA DE DADOS'!$H$176</f>
        <v>7.5999999999999998E-2</v>
      </c>
      <c r="F118" s="154" t="s">
        <v>345</v>
      </c>
    </row>
    <row r="119" spans="1:6" ht="15.75" thickBot="1" x14ac:dyDescent="0.3">
      <c r="A119" s="141"/>
      <c r="B119" s="142" t="s">
        <v>346</v>
      </c>
      <c r="C119" s="143">
        <f>UNIFORMES!$F$30</f>
        <v>0</v>
      </c>
      <c r="E119" s="152">
        <v>9.2499999999999999E-2</v>
      </c>
      <c r="F119" s="155" t="s">
        <v>347</v>
      </c>
    </row>
    <row r="120" spans="1:6" ht="15.75" customHeight="1" thickBot="1" x14ac:dyDescent="0.3">
      <c r="A120" s="944" t="s">
        <v>348</v>
      </c>
      <c r="B120" s="944"/>
      <c r="C120" s="159">
        <f>IF('ENTRADA DE DADOS'!D5="",0,IF('ENTRADA DE DADOS'!D5="Prestação de serviços de  limpeza, controle de pragas e jardinagem",0,SUM(C110:C119)))</f>
        <v>0</v>
      </c>
      <c r="E120" s="153">
        <f>1-((SUM(E116:E118))/1)</f>
        <v>0.86360000000000003</v>
      </c>
      <c r="F120" s="156" t="s">
        <v>349</v>
      </c>
    </row>
    <row r="121" spans="1:6" ht="15.75" thickBot="1" x14ac:dyDescent="0.3">
      <c r="A121" s="160" t="s">
        <v>350</v>
      </c>
      <c r="B121" s="139" t="str">
        <f>$B$17</f>
        <v>Módulo 6 - Custos Indiretos - CALCULADO 6,07%</v>
      </c>
      <c r="C121" s="140">
        <f>C120*E114</f>
        <v>0</v>
      </c>
      <c r="E121" s="157" t="s">
        <v>351</v>
      </c>
      <c r="F121" s="158">
        <f>F112/E120</f>
        <v>0</v>
      </c>
    </row>
    <row r="122" spans="1:6" ht="15.75" thickBot="1" x14ac:dyDescent="0.3">
      <c r="A122" s="161" t="s">
        <v>350</v>
      </c>
      <c r="B122" s="142" t="str">
        <f>CONCATENATE("Módulo 6 - Lucro - média elaborada pela CGU ",E115*100,"%")</f>
        <v>Módulo 6 - Lucro - média elaborada pela CGU 3%</v>
      </c>
      <c r="C122" s="143">
        <f>F111*E115</f>
        <v>0</v>
      </c>
    </row>
    <row r="123" spans="1:6" ht="15.75" thickBot="1" x14ac:dyDescent="0.3">
      <c r="A123" s="941" t="s">
        <v>352</v>
      </c>
      <c r="B123" s="941"/>
      <c r="C123" s="162">
        <f>SUM(C121:C122)</f>
        <v>0</v>
      </c>
    </row>
    <row r="124" spans="1:6" ht="15.75" thickBot="1" x14ac:dyDescent="0.3">
      <c r="A124" s="160" t="s">
        <v>350</v>
      </c>
      <c r="B124" s="139" t="s">
        <v>353</v>
      </c>
      <c r="C124" s="140">
        <f>F121*E116</f>
        <v>0</v>
      </c>
      <c r="E124" s="190" t="s">
        <v>354</v>
      </c>
      <c r="F124" s="145">
        <f>(((C120+C121+C122)/(1-(E116+E119)))*E116)</f>
        <v>0</v>
      </c>
    </row>
    <row r="125" spans="1:6" ht="15.75" thickBot="1" x14ac:dyDescent="0.3">
      <c r="A125" s="161" t="s">
        <v>350</v>
      </c>
      <c r="B125" s="142" t="s">
        <v>355</v>
      </c>
      <c r="C125" s="143">
        <f>F121*E117</f>
        <v>0</v>
      </c>
      <c r="E125" s="191" t="s">
        <v>344</v>
      </c>
      <c r="F125" s="192">
        <f>(((C120+C121+C122)/(1-(E116+E119)))*E117)</f>
        <v>0</v>
      </c>
    </row>
    <row r="126" spans="1:6" ht="15.75" thickBot="1" x14ac:dyDescent="0.3">
      <c r="A126" s="160" t="s">
        <v>350</v>
      </c>
      <c r="B126" s="139" t="s">
        <v>356</v>
      </c>
      <c r="C126" s="140">
        <f>F121*E118</f>
        <v>0</v>
      </c>
      <c r="E126" s="190" t="s">
        <v>345</v>
      </c>
      <c r="F126" s="145">
        <f>(((C120+C121+C122)/(1-(E116+E119)))*E118)</f>
        <v>0</v>
      </c>
    </row>
    <row r="127" spans="1:6" ht="15.75" thickBot="1" x14ac:dyDescent="0.3">
      <c r="A127" s="941" t="s">
        <v>357</v>
      </c>
      <c r="B127" s="941"/>
      <c r="C127" s="163">
        <f>SUM(C124:C126)</f>
        <v>0</v>
      </c>
      <c r="E127" s="193"/>
      <c r="F127" s="163">
        <f>SUM(F124:F126)</f>
        <v>0</v>
      </c>
    </row>
    <row r="128" spans="1:6" ht="15.75" thickBot="1" x14ac:dyDescent="0.3">
      <c r="A128" s="952" t="s">
        <v>358</v>
      </c>
      <c r="B128" s="952"/>
      <c r="C128" s="159" t="e">
        <f>IF(C110=0,0,ROUND(F112+C127,2))</f>
        <v>#REF!</v>
      </c>
    </row>
    <row r="129" spans="1:6" ht="15.75" customHeight="1" thickBot="1" x14ac:dyDescent="0.3">
      <c r="A129" s="951" t="s">
        <v>359</v>
      </c>
      <c r="B129" s="951"/>
      <c r="C129" s="188">
        <f>IFERROR(ROUND(C128/C110,2),0)</f>
        <v>0</v>
      </c>
    </row>
    <row r="130" spans="1:6" ht="4.5" customHeight="1" thickBot="1" x14ac:dyDescent="0.3">
      <c r="A130" s="947"/>
      <c r="B130" s="947"/>
      <c r="C130" s="947"/>
    </row>
    <row r="131" spans="1:6" ht="15.75" thickBot="1" x14ac:dyDescent="0.3">
      <c r="A131" s="945" t="s">
        <v>360</v>
      </c>
      <c r="B131" s="945"/>
      <c r="C131" s="189">
        <f>'ENCAR. TRAB.'!$C$55</f>
        <v>0.73819999999999997</v>
      </c>
    </row>
    <row r="132" spans="1:6" ht="8.25" customHeight="1" thickBot="1" x14ac:dyDescent="0.3">
      <c r="A132" s="939"/>
      <c r="B132" s="940"/>
      <c r="C132" s="940"/>
    </row>
    <row r="133" spans="1:6" ht="15.75" customHeight="1" thickBot="1" x14ac:dyDescent="0.3">
      <c r="A133" s="948" t="str">
        <f>$A$3</f>
        <v>QUADRO - RESUMO DO CUSTO POR CATEGORIA TRABALHISTA - POSTOS DE APOIO ADMNISTRATIVO - ESTADO DO RONDÔNIA</v>
      </c>
      <c r="B133" s="949"/>
      <c r="C133" s="949"/>
      <c r="D133" s="949"/>
      <c r="E133" s="949"/>
      <c r="F133" s="950"/>
    </row>
    <row r="134" spans="1:6" ht="15.75" thickBot="1" x14ac:dyDescent="0.3">
      <c r="A134" s="913" t="str">
        <f>B452</f>
        <v>Copeira - 100 horas</v>
      </c>
      <c r="B134" s="913"/>
      <c r="C134" s="913"/>
      <c r="D134" s="395"/>
      <c r="E134" s="393"/>
    </row>
    <row r="135" spans="1:6" ht="15.75" thickBot="1" x14ac:dyDescent="0.3">
      <c r="A135" s="946" t="str">
        <f>$A$5</f>
        <v>Mão de obra vinculada à execução contratual (valor por posto de trabalho)</v>
      </c>
      <c r="B135" s="946"/>
      <c r="C135" s="359" t="s">
        <v>331</v>
      </c>
      <c r="D135" s="396"/>
      <c r="E135" s="138"/>
    </row>
    <row r="136" spans="1:6" ht="15.75" thickBot="1" x14ac:dyDescent="0.3">
      <c r="A136" s="96" t="str">
        <f t="shared" ref="A136:A144" si="3">A110</f>
        <v>A</v>
      </c>
      <c r="B136" s="139" t="str">
        <f>CONCATENATE("Módulo 1 - Composição da Remuneração - ",A134)</f>
        <v>Módulo 1 - Composição da Remuneração - Copeira - 100 horas</v>
      </c>
      <c r="C136" s="140" t="e">
        <f>VLOOKUP(A134,'ENTRADA DE DADOS'!$A$88:$K$116,12,0)</f>
        <v>#REF!</v>
      </c>
      <c r="E136" s="144" t="s">
        <v>333</v>
      </c>
      <c r="F136" s="145">
        <f>C146</f>
        <v>0</v>
      </c>
    </row>
    <row r="137" spans="1:6" ht="15.75" thickBot="1" x14ac:dyDescent="0.3">
      <c r="A137" s="141" t="str">
        <f t="shared" si="3"/>
        <v>B</v>
      </c>
      <c r="B137" s="142" t="str">
        <f>B111</f>
        <v xml:space="preserve">Módulo 2, 3 e 4 - Encargos Trabalhistas da Legislação/estimativas </v>
      </c>
      <c r="C137" s="143" t="e">
        <f>C136*C157</f>
        <v>#REF!</v>
      </c>
      <c r="E137" s="146" t="s">
        <v>336</v>
      </c>
      <c r="F137" s="147">
        <f>F136+C147</f>
        <v>0</v>
      </c>
    </row>
    <row r="138" spans="1:6" ht="15.75" thickBot="1" x14ac:dyDescent="0.3">
      <c r="A138" s="96" t="str">
        <f t="shared" si="3"/>
        <v>C</v>
      </c>
      <c r="B138" s="139" t="str">
        <f>B112</f>
        <v>Submódulo 2.3 Auxílio Transporte</v>
      </c>
      <c r="C138" s="140">
        <f>VLOOKUP(A134,'ENTRADA DE DADOS'!$A$144:$L$169,10,0)</f>
        <v>0</v>
      </c>
      <c r="E138" s="148" t="s">
        <v>339</v>
      </c>
      <c r="F138" s="149">
        <f>C146+C147+C148</f>
        <v>0</v>
      </c>
    </row>
    <row r="139" spans="1:6" ht="15.75" thickBot="1" x14ac:dyDescent="0.3">
      <c r="A139" s="141" t="str">
        <f t="shared" si="3"/>
        <v>D</v>
      </c>
      <c r="B139" s="142" t="str">
        <f>CONCATENATE("Submódulo 2.3 - ",'ENTRADA DE DADOS'!C$142)</f>
        <v>Submódulo 2.3 - Auxílio Alimentação/Auxílio Lanche</v>
      </c>
      <c r="C139" s="143">
        <f>VLOOKUP(A134,'ENTRADA DE DADOS'!$A$144:$I$170,3,0)</f>
        <v>0</v>
      </c>
      <c r="D139" s="397"/>
      <c r="E139" s="150"/>
    </row>
    <row r="140" spans="1:6" ht="15.75" thickBot="1" x14ac:dyDescent="0.3">
      <c r="A140" s="96" t="str">
        <f t="shared" si="3"/>
        <v>D</v>
      </c>
      <c r="B140" s="139" t="str">
        <f>CONCATENATE("Submódulo 2.3 - ",'ENTRADA DE DADOS'!E$142)</f>
        <v>Submódulo 2.3 - Seguro de vida</v>
      </c>
      <c r="C140" s="140">
        <f>VLOOKUP(A134,'ENTRADA DE DADOS'!$A$144:$I$170,5,0)</f>
        <v>0</v>
      </c>
      <c r="E140" s="151">
        <f>'ENTRADA DE DADOS'!$H$173</f>
        <v>6.0699999999999997E-2</v>
      </c>
      <c r="F140" s="154" t="s">
        <v>341</v>
      </c>
    </row>
    <row r="141" spans="1:6" ht="30.75" thickBot="1" x14ac:dyDescent="0.3">
      <c r="A141" s="141" t="str">
        <f t="shared" si="3"/>
        <v>D</v>
      </c>
      <c r="B141" s="142" t="str">
        <f>CONCATENATE("Submódulo 2.3 - ",'ENTRADA DE DADOS'!G$142)</f>
        <v>Submódulo 2.3 - CLÁUSULA SEXTA - ALTERAÇÃO DA CLÁUSULA DÉCIMA QUINTA (DO AUXILIO ALIMENTAÇÃO)</v>
      </c>
      <c r="C141" s="143">
        <f>VLOOKUP(A134,'ENTRADA DE DADOS'!$A$144:$I$170,7,0)</f>
        <v>0</v>
      </c>
      <c r="E141" s="152">
        <f>'ENTRADA DE DADOS'!$H$174</f>
        <v>0.03</v>
      </c>
      <c r="F141" s="155" t="s">
        <v>342</v>
      </c>
    </row>
    <row r="142" spans="1:6" ht="15.75" thickBot="1" x14ac:dyDescent="0.3">
      <c r="A142" s="96" t="str">
        <f t="shared" si="3"/>
        <v>D</v>
      </c>
      <c r="B142" s="139" t="str">
        <f>CONCATENATE("Submódulo 2.3 - ",'ENTRADA DE DADOS'!H$142)</f>
        <v>Submódulo 2.3 - CLÁUSULA DÉCIMA SÉTIMA - DO AUXILIO CRECHE</v>
      </c>
      <c r="C142" s="140" t="str">
        <f>VLOOKUP(A134,'ENTRADA DE DADOS'!$A$144:$I$170,8,0)</f>
        <v>DATA DE ACESSO</v>
      </c>
      <c r="E142" s="151">
        <f>'ENTRADA DE DADOS'!$H$177</f>
        <v>4.3900000000000002E-2</v>
      </c>
      <c r="F142" s="154" t="s">
        <v>343</v>
      </c>
    </row>
    <row r="143" spans="1:6" ht="15.75" thickBot="1" x14ac:dyDescent="0.3">
      <c r="A143" s="141" t="str">
        <f t="shared" si="3"/>
        <v>D</v>
      </c>
      <c r="B143" s="142" t="str">
        <f>CONCATENATE("Submódulo 2.3 - ",'ENTRADA DE DADOS'!I$142)</f>
        <v>Submódulo 2.3 - OUTROS</v>
      </c>
      <c r="C143" s="143">
        <f>VLOOKUP(A134,'ENTRADA DE DADOS'!$A$144:$I$170,9,0)</f>
        <v>0</v>
      </c>
      <c r="E143" s="152">
        <f>'ENTRADA DE DADOS'!$H$175</f>
        <v>1.6500000000000001E-2</v>
      </c>
      <c r="F143" s="155" t="s">
        <v>344</v>
      </c>
    </row>
    <row r="144" spans="1:6" ht="15.75" thickBot="1" x14ac:dyDescent="0.3">
      <c r="A144" s="96" t="str">
        <f t="shared" si="3"/>
        <v>D</v>
      </c>
      <c r="B144" s="139" t="str">
        <f>CONCATENATE("Submódulo 2.3 - ",'ENTRADA DE DADOS'!$J$138)</f>
        <v>Submódulo 2.3 - SEGURO VIDA</v>
      </c>
      <c r="C144" s="140" t="e">
        <f>IF(C136=0,0,'ENTRADA DE DADOS'!$K$138)</f>
        <v>#REF!</v>
      </c>
      <c r="E144" s="151">
        <f>'ENTRADA DE DADOS'!$H$176</f>
        <v>7.5999999999999998E-2</v>
      </c>
      <c r="F144" s="154" t="s">
        <v>345</v>
      </c>
    </row>
    <row r="145" spans="1:6" ht="15.75" thickBot="1" x14ac:dyDescent="0.3">
      <c r="A145" s="141"/>
      <c r="B145" s="142" t="s">
        <v>346</v>
      </c>
      <c r="C145" s="143">
        <f>UNIFORMES!$F$30</f>
        <v>0</v>
      </c>
      <c r="E145" s="152">
        <v>9.2499999999999999E-2</v>
      </c>
      <c r="F145" s="155" t="s">
        <v>347</v>
      </c>
    </row>
    <row r="146" spans="1:6" ht="15.75" customHeight="1" thickBot="1" x14ac:dyDescent="0.3">
      <c r="A146" s="944" t="s">
        <v>348</v>
      </c>
      <c r="B146" s="944"/>
      <c r="C146" s="159">
        <f>IF('ENTRADA DE DADOS'!D5="",0,IF('ENTRADA DE DADOS'!D5="Prestação de serviços de  limpeza, controle de pragas e jardinagem",0,SUM(C136:C145)))</f>
        <v>0</v>
      </c>
      <c r="E146" s="153">
        <f>1-((SUM(E142:E144))/1)</f>
        <v>0.86360000000000003</v>
      </c>
      <c r="F146" s="156" t="s">
        <v>349</v>
      </c>
    </row>
    <row r="147" spans="1:6" ht="15.75" thickBot="1" x14ac:dyDescent="0.3">
      <c r="A147" s="160" t="s">
        <v>350</v>
      </c>
      <c r="B147" s="139" t="str">
        <f>$B$17</f>
        <v>Módulo 6 - Custos Indiretos - CALCULADO 6,07%</v>
      </c>
      <c r="C147" s="140">
        <f>C146*E140</f>
        <v>0</v>
      </c>
      <c r="E147" s="157" t="s">
        <v>351</v>
      </c>
      <c r="F147" s="158">
        <f>F138/E146</f>
        <v>0</v>
      </c>
    </row>
    <row r="148" spans="1:6" ht="15.75" thickBot="1" x14ac:dyDescent="0.3">
      <c r="A148" s="161" t="s">
        <v>350</v>
      </c>
      <c r="B148" s="142" t="str">
        <f>CONCATENATE("Módulo 6 - Lucro - média elaborada pela CGU ",E141*100,"%")</f>
        <v>Módulo 6 - Lucro - média elaborada pela CGU 3%</v>
      </c>
      <c r="C148" s="143">
        <f>F137*E141</f>
        <v>0</v>
      </c>
    </row>
    <row r="149" spans="1:6" ht="15.75" thickBot="1" x14ac:dyDescent="0.3">
      <c r="A149" s="941" t="s">
        <v>352</v>
      </c>
      <c r="B149" s="941"/>
      <c r="C149" s="162">
        <f>SUM(C147:C148)</f>
        <v>0</v>
      </c>
    </row>
    <row r="150" spans="1:6" ht="15.75" thickBot="1" x14ac:dyDescent="0.3">
      <c r="A150" s="160" t="s">
        <v>350</v>
      </c>
      <c r="B150" s="139" t="s">
        <v>353</v>
      </c>
      <c r="C150" s="140">
        <f>F147*E142</f>
        <v>0</v>
      </c>
      <c r="E150" s="190" t="s">
        <v>354</v>
      </c>
      <c r="F150" s="145">
        <f>(((C146+C147+C148)/(1-(E142+E145)))*E142)</f>
        <v>0</v>
      </c>
    </row>
    <row r="151" spans="1:6" ht="15.75" thickBot="1" x14ac:dyDescent="0.3">
      <c r="A151" s="161" t="s">
        <v>350</v>
      </c>
      <c r="B151" s="142" t="s">
        <v>355</v>
      </c>
      <c r="C151" s="143">
        <f>F147*E143</f>
        <v>0</v>
      </c>
      <c r="E151" s="191" t="s">
        <v>344</v>
      </c>
      <c r="F151" s="192">
        <f>(((C146+C147+C148)/(1-(E142+E145)))*E143)</f>
        <v>0</v>
      </c>
    </row>
    <row r="152" spans="1:6" ht="15.75" thickBot="1" x14ac:dyDescent="0.3">
      <c r="A152" s="160" t="s">
        <v>350</v>
      </c>
      <c r="B152" s="139" t="s">
        <v>356</v>
      </c>
      <c r="C152" s="140">
        <f>F147*E144</f>
        <v>0</v>
      </c>
      <c r="E152" s="190" t="s">
        <v>345</v>
      </c>
      <c r="F152" s="145">
        <f>(((C146+C147+C148)/(1-(E142+E145)))*E144)</f>
        <v>0</v>
      </c>
    </row>
    <row r="153" spans="1:6" ht="15.75" thickBot="1" x14ac:dyDescent="0.3">
      <c r="A153" s="941"/>
      <c r="B153" s="941" t="s">
        <v>357</v>
      </c>
      <c r="C153" s="163">
        <f>SUM(C150:C152)</f>
        <v>0</v>
      </c>
      <c r="E153" s="193"/>
      <c r="F153" s="163">
        <f>SUM(F150:F152)</f>
        <v>0</v>
      </c>
    </row>
    <row r="154" spans="1:6" ht="15.75" thickBot="1" x14ac:dyDescent="0.3">
      <c r="A154" s="952" t="s">
        <v>358</v>
      </c>
      <c r="B154" s="952"/>
      <c r="C154" s="159" t="e">
        <f>IF(C136=0,0,ROUND(F138+C153,2))</f>
        <v>#REF!</v>
      </c>
    </row>
    <row r="155" spans="1:6" ht="15.75" customHeight="1" thickBot="1" x14ac:dyDescent="0.3">
      <c r="A155" s="951" t="s">
        <v>359</v>
      </c>
      <c r="B155" s="951"/>
      <c r="C155" s="188">
        <f>IFERROR(ROUND(C154/C136,2),0)</f>
        <v>0</v>
      </c>
    </row>
    <row r="156" spans="1:6" ht="4.5" customHeight="1" thickBot="1" x14ac:dyDescent="0.3">
      <c r="A156" s="947"/>
      <c r="B156" s="947"/>
      <c r="C156" s="947"/>
    </row>
    <row r="157" spans="1:6" ht="15.75" thickBot="1" x14ac:dyDescent="0.3">
      <c r="A157" s="945" t="s">
        <v>360</v>
      </c>
      <c r="B157" s="945"/>
      <c r="C157" s="189">
        <f>'ENCAR. TRAB.'!$C$55</f>
        <v>0.73819999999999997</v>
      </c>
    </row>
    <row r="158" spans="1:6" ht="8.25" customHeight="1" thickBot="1" x14ac:dyDescent="0.3">
      <c r="A158" s="939"/>
      <c r="B158" s="940"/>
      <c r="C158" s="940"/>
    </row>
    <row r="159" spans="1:6" ht="15.75" customHeight="1" thickBot="1" x14ac:dyDescent="0.3">
      <c r="A159" s="948" t="str">
        <f>$A$3</f>
        <v>QUADRO - RESUMO DO CUSTO POR CATEGORIA TRABALHISTA - POSTOS DE APOIO ADMNISTRATIVO - ESTADO DO RONDÔNIA</v>
      </c>
      <c r="B159" s="949"/>
      <c r="C159" s="949"/>
      <c r="D159" s="949"/>
      <c r="E159" s="949"/>
      <c r="F159" s="950"/>
    </row>
    <row r="160" spans="1:6" ht="15.75" thickBot="1" x14ac:dyDescent="0.3">
      <c r="A160" s="913"/>
      <c r="B160" s="913" t="str">
        <f>B453</f>
        <v>Garagista - 220 horas</v>
      </c>
      <c r="C160" s="913"/>
      <c r="D160" s="395"/>
      <c r="E160" s="393"/>
    </row>
    <row r="161" spans="1:6" ht="15.75" thickBot="1" x14ac:dyDescent="0.3">
      <c r="A161" s="946" t="str">
        <f>$A$5</f>
        <v>Mão de obra vinculada à execução contratual (valor por posto de trabalho)</v>
      </c>
      <c r="B161" s="946"/>
      <c r="C161" s="359" t="s">
        <v>331</v>
      </c>
      <c r="D161" s="396"/>
      <c r="E161" s="138"/>
    </row>
    <row r="162" spans="1:6" ht="15.75" thickBot="1" x14ac:dyDescent="0.3">
      <c r="A162" s="96" t="str">
        <f t="shared" ref="A162:A170" si="4">A58</f>
        <v>A</v>
      </c>
      <c r="B162" s="139" t="str">
        <f>CONCATENATE("Módulo 1 - Composição da Remuneração - ",B160)</f>
        <v>Módulo 1 - Composição da Remuneração - Garagista - 220 horas</v>
      </c>
      <c r="C162" s="140" t="e">
        <f>VLOOKUP(B160,'ENTRADA DE DADOS'!$A$88:$K$116,12,0)</f>
        <v>#REF!</v>
      </c>
      <c r="E162" s="144" t="s">
        <v>333</v>
      </c>
      <c r="F162" s="145">
        <f>C172</f>
        <v>0</v>
      </c>
    </row>
    <row r="163" spans="1:6" ht="15.75" thickBot="1" x14ac:dyDescent="0.3">
      <c r="A163" s="141" t="str">
        <f t="shared" si="4"/>
        <v>B</v>
      </c>
      <c r="B163" s="142" t="str">
        <f>B7</f>
        <v xml:space="preserve">Módulo 2, 3 e 4 - Encargos Trabalhistas da Legislação/estimativas </v>
      </c>
      <c r="C163" s="143" t="e">
        <f>C162*C183</f>
        <v>#REF!</v>
      </c>
      <c r="E163" s="146" t="s">
        <v>336</v>
      </c>
      <c r="F163" s="147">
        <f>F162+C173</f>
        <v>0</v>
      </c>
    </row>
    <row r="164" spans="1:6" ht="15.75" thickBot="1" x14ac:dyDescent="0.3">
      <c r="A164" s="96" t="str">
        <f t="shared" si="4"/>
        <v>C</v>
      </c>
      <c r="B164" s="139" t="str">
        <f>B8</f>
        <v>Submódulo 2.3 Auxílio Transporte</v>
      </c>
      <c r="C164" s="140">
        <f>VLOOKUP(B160,'ENTRADA DE DADOS'!$A$144:$L$169,10,0)</f>
        <v>0</v>
      </c>
      <c r="E164" s="148" t="s">
        <v>339</v>
      </c>
      <c r="F164" s="149">
        <f>C172+C173+C174</f>
        <v>0</v>
      </c>
    </row>
    <row r="165" spans="1:6" ht="15.75" thickBot="1" x14ac:dyDescent="0.3">
      <c r="A165" s="141" t="str">
        <f t="shared" si="4"/>
        <v>D</v>
      </c>
      <c r="B165" s="142" t="str">
        <f>CONCATENATE("Submódulo 2.3 - ",'ENTRADA DE DADOS'!C$142)</f>
        <v>Submódulo 2.3 - Auxílio Alimentação/Auxílio Lanche</v>
      </c>
      <c r="C165" s="143">
        <f>VLOOKUP(B160,'ENTRADA DE DADOS'!$A$144:$I$170,3,0)</f>
        <v>0</v>
      </c>
      <c r="D165" s="397"/>
      <c r="E165" s="150"/>
    </row>
    <row r="166" spans="1:6" ht="15.75" thickBot="1" x14ac:dyDescent="0.3">
      <c r="A166" s="96" t="str">
        <f t="shared" si="4"/>
        <v>D</v>
      </c>
      <c r="B166" s="139" t="str">
        <f>CONCATENATE("Submódulo 2.3 - ",'ENTRADA DE DADOS'!E$142)</f>
        <v>Submódulo 2.3 - Seguro de vida</v>
      </c>
      <c r="C166" s="140">
        <f>VLOOKUP(B160,'ENTRADA DE DADOS'!$A$144:$I$170,5,0)</f>
        <v>0</v>
      </c>
      <c r="E166" s="151">
        <f>'ENTRADA DE DADOS'!$H$173</f>
        <v>6.0699999999999997E-2</v>
      </c>
      <c r="F166" s="154" t="s">
        <v>341</v>
      </c>
    </row>
    <row r="167" spans="1:6" ht="30.75" thickBot="1" x14ac:dyDescent="0.3">
      <c r="A167" s="141" t="str">
        <f t="shared" si="4"/>
        <v>D</v>
      </c>
      <c r="B167" s="142" t="str">
        <f>CONCATENATE("Submódulo 2.3 - ",'ENTRADA DE DADOS'!G$142)</f>
        <v>Submódulo 2.3 - CLÁUSULA SEXTA - ALTERAÇÃO DA CLÁUSULA DÉCIMA QUINTA (DO AUXILIO ALIMENTAÇÃO)</v>
      </c>
      <c r="C167" s="143">
        <f>VLOOKUP(B160,'ENTRADA DE DADOS'!$A$144:$I$170,7,0)</f>
        <v>0</v>
      </c>
      <c r="E167" s="152">
        <f>'ENTRADA DE DADOS'!$H$174</f>
        <v>0.03</v>
      </c>
      <c r="F167" s="155" t="s">
        <v>342</v>
      </c>
    </row>
    <row r="168" spans="1:6" ht="15.75" thickBot="1" x14ac:dyDescent="0.3">
      <c r="A168" s="96" t="str">
        <f t="shared" si="4"/>
        <v>D</v>
      </c>
      <c r="B168" s="139" t="str">
        <f>CONCATENATE("Submódulo 2.3 - ",'ENTRADA DE DADOS'!H$142)</f>
        <v>Submódulo 2.3 - CLÁUSULA DÉCIMA SÉTIMA - DO AUXILIO CRECHE</v>
      </c>
      <c r="C168" s="140">
        <f>VLOOKUP(B160,'ENTRADA DE DADOS'!$A$144:$I$170,8,0)</f>
        <v>0</v>
      </c>
      <c r="E168" s="151">
        <f>'ENTRADA DE DADOS'!$H$177</f>
        <v>4.3900000000000002E-2</v>
      </c>
      <c r="F168" s="154" t="s">
        <v>343</v>
      </c>
    </row>
    <row r="169" spans="1:6" ht="15.75" thickBot="1" x14ac:dyDescent="0.3">
      <c r="A169" s="141" t="str">
        <f t="shared" si="4"/>
        <v>D</v>
      </c>
      <c r="B169" s="142" t="str">
        <f>CONCATENATE("Submódulo 2.3 - ",'ENTRADA DE DADOS'!I$142)</f>
        <v>Submódulo 2.3 - OUTROS</v>
      </c>
      <c r="C169" s="143">
        <f>VLOOKUP(B160,'ENTRADA DE DADOS'!$A$144:$I$170,9,0)</f>
        <v>0</v>
      </c>
      <c r="E169" s="152">
        <f>'ENTRADA DE DADOS'!$H$175</f>
        <v>1.6500000000000001E-2</v>
      </c>
      <c r="F169" s="155" t="s">
        <v>344</v>
      </c>
    </row>
    <row r="170" spans="1:6" ht="15.75" thickBot="1" x14ac:dyDescent="0.3">
      <c r="A170" s="96" t="str">
        <f t="shared" si="4"/>
        <v>D</v>
      </c>
      <c r="B170" s="139" t="str">
        <f>CONCATENATE("Submódulo 2.3 - ",'ENTRADA DE DADOS'!$J$138)</f>
        <v>Submódulo 2.3 - SEGURO VIDA</v>
      </c>
      <c r="C170" s="140" t="e">
        <f>IF(C162=0,0,'ENTRADA DE DADOS'!$K$138)</f>
        <v>#REF!</v>
      </c>
      <c r="E170" s="151">
        <f>'ENTRADA DE DADOS'!$H$176</f>
        <v>7.5999999999999998E-2</v>
      </c>
      <c r="F170" s="154" t="s">
        <v>345</v>
      </c>
    </row>
    <row r="171" spans="1:6" ht="15.75" thickBot="1" x14ac:dyDescent="0.3">
      <c r="A171" s="141"/>
      <c r="B171" s="142" t="s">
        <v>346</v>
      </c>
      <c r="C171" s="143">
        <f>UNIFORMES!$F$58</f>
        <v>0</v>
      </c>
      <c r="E171" s="152">
        <v>9.2499999999999999E-2</v>
      </c>
      <c r="F171" s="155" t="s">
        <v>347</v>
      </c>
    </row>
    <row r="172" spans="1:6" ht="15.75" customHeight="1" thickBot="1" x14ac:dyDescent="0.3">
      <c r="A172" s="944" t="s">
        <v>348</v>
      </c>
      <c r="B172" s="944"/>
      <c r="C172" s="159">
        <f>IF('ENTRADA DE DADOS'!D5="",0,IF('ENTRADA DE DADOS'!D5="Prestação de serviços de  limpeza, controle de pragas e jardinagem",0,SUM(C162:C171)))</f>
        <v>0</v>
      </c>
      <c r="E172" s="153">
        <f>1-((SUM(E168:E170))/1)</f>
        <v>0.86360000000000003</v>
      </c>
      <c r="F172" s="156" t="s">
        <v>349</v>
      </c>
    </row>
    <row r="173" spans="1:6" ht="15.75" thickBot="1" x14ac:dyDescent="0.3">
      <c r="A173" s="160" t="s">
        <v>350</v>
      </c>
      <c r="B173" s="139" t="str">
        <f>$B$17</f>
        <v>Módulo 6 - Custos Indiretos - CALCULADO 6,07%</v>
      </c>
      <c r="C173" s="140">
        <f>C172*E166</f>
        <v>0</v>
      </c>
      <c r="E173" s="157" t="s">
        <v>351</v>
      </c>
      <c r="F173" s="158">
        <f>F164/E172</f>
        <v>0</v>
      </c>
    </row>
    <row r="174" spans="1:6" ht="15.75" thickBot="1" x14ac:dyDescent="0.3">
      <c r="A174" s="161" t="s">
        <v>350</v>
      </c>
      <c r="B174" s="142" t="str">
        <f>CONCATENATE("Módulo 6 - Lucro - média elaborada pela CGU ",E167*100,"%")</f>
        <v>Módulo 6 - Lucro - média elaborada pela CGU 3%</v>
      </c>
      <c r="C174" s="143">
        <f>F163*E167</f>
        <v>0</v>
      </c>
    </row>
    <row r="175" spans="1:6" ht="15.75" thickBot="1" x14ac:dyDescent="0.3">
      <c r="A175" s="941" t="s">
        <v>352</v>
      </c>
      <c r="B175" s="941"/>
      <c r="C175" s="162">
        <f>SUM(C173:C174)</f>
        <v>0</v>
      </c>
    </row>
    <row r="176" spans="1:6" ht="15.75" thickBot="1" x14ac:dyDescent="0.3">
      <c r="A176" s="160" t="s">
        <v>350</v>
      </c>
      <c r="B176" s="139" t="s">
        <v>353</v>
      </c>
      <c r="C176" s="140">
        <f>F173*E168</f>
        <v>0</v>
      </c>
      <c r="E176" s="190" t="s">
        <v>354</v>
      </c>
      <c r="F176" s="145">
        <f>(((C172+C173+C174)/(1-(E168+E171)))*E168)</f>
        <v>0</v>
      </c>
    </row>
    <row r="177" spans="1:6" ht="15.75" thickBot="1" x14ac:dyDescent="0.3">
      <c r="A177" s="161" t="s">
        <v>350</v>
      </c>
      <c r="B177" s="142" t="s">
        <v>355</v>
      </c>
      <c r="C177" s="143">
        <f>F173*E169</f>
        <v>0</v>
      </c>
      <c r="E177" s="191" t="s">
        <v>344</v>
      </c>
      <c r="F177" s="192">
        <f>(((C172+C173+C174)/(1-(E168+E171)))*E169)</f>
        <v>0</v>
      </c>
    </row>
    <row r="178" spans="1:6" ht="15.75" thickBot="1" x14ac:dyDescent="0.3">
      <c r="A178" s="160" t="s">
        <v>350</v>
      </c>
      <c r="B178" s="139" t="s">
        <v>356</v>
      </c>
      <c r="C178" s="140">
        <f>F173*E170</f>
        <v>0</v>
      </c>
      <c r="E178" s="190" t="s">
        <v>345</v>
      </c>
      <c r="F178" s="145">
        <f>(((C172+C173+C174)/(1-(E168+E171)))*E170)</f>
        <v>0</v>
      </c>
    </row>
    <row r="179" spans="1:6" ht="15.75" thickBot="1" x14ac:dyDescent="0.3">
      <c r="A179" s="941" t="s">
        <v>357</v>
      </c>
      <c r="B179" s="941"/>
      <c r="C179" s="163">
        <f>SUM(C176:C178)</f>
        <v>0</v>
      </c>
      <c r="E179" s="193"/>
      <c r="F179" s="163">
        <f>SUM(F176:F178)</f>
        <v>0</v>
      </c>
    </row>
    <row r="180" spans="1:6" ht="15.75" thickBot="1" x14ac:dyDescent="0.3">
      <c r="A180" s="952" t="s">
        <v>358</v>
      </c>
      <c r="B180" s="952"/>
      <c r="C180" s="159" t="e">
        <f>IF(C162=0,0,ROUND(F164+C179,2))</f>
        <v>#REF!</v>
      </c>
    </row>
    <row r="181" spans="1:6" ht="15.75" customHeight="1" thickBot="1" x14ac:dyDescent="0.3">
      <c r="A181" s="951" t="s">
        <v>359</v>
      </c>
      <c r="B181" s="951"/>
      <c r="C181" s="188">
        <f>IFERROR(ROUND(C180/C162,2),0)</f>
        <v>0</v>
      </c>
    </row>
    <row r="182" spans="1:6" ht="4.5" customHeight="1" thickBot="1" x14ac:dyDescent="0.3">
      <c r="A182" s="947"/>
      <c r="B182" s="947"/>
      <c r="C182" s="947"/>
    </row>
    <row r="183" spans="1:6" ht="15.75" thickBot="1" x14ac:dyDescent="0.3">
      <c r="A183" s="945" t="s">
        <v>360</v>
      </c>
      <c r="B183" s="945"/>
      <c r="C183" s="189">
        <f>'ENCAR. TRAB.'!$C$55</f>
        <v>0.73819999999999997</v>
      </c>
    </row>
    <row r="184" spans="1:6" ht="8.25" customHeight="1" thickBot="1" x14ac:dyDescent="0.3">
      <c r="A184" s="939"/>
      <c r="B184" s="940"/>
      <c r="C184" s="940"/>
    </row>
    <row r="185" spans="1:6" ht="15.75" customHeight="1" thickBot="1" x14ac:dyDescent="0.3">
      <c r="A185" s="948" t="str">
        <f>$A$3</f>
        <v>QUADRO - RESUMO DO CUSTO POR CATEGORIA TRABALHISTA - POSTOS DE APOIO ADMNISTRATIVO - ESTADO DO RONDÔNIA</v>
      </c>
      <c r="B185" s="949"/>
      <c r="C185" s="949"/>
      <c r="D185" s="949"/>
      <c r="E185" s="949"/>
      <c r="F185" s="950"/>
    </row>
    <row r="186" spans="1:6" ht="15.75" thickBot="1" x14ac:dyDescent="0.3">
      <c r="A186" s="913" t="str">
        <f>B454</f>
        <v>Operador de Reprografia - 220 horas</v>
      </c>
      <c r="B186" s="913"/>
      <c r="C186" s="913"/>
      <c r="D186" s="395"/>
      <c r="E186" s="393"/>
    </row>
    <row r="187" spans="1:6" ht="15.75" thickBot="1" x14ac:dyDescent="0.3">
      <c r="A187" s="946" t="str">
        <f>$A$5</f>
        <v>Mão de obra vinculada à execução contratual (valor por posto de trabalho)</v>
      </c>
      <c r="B187" s="946"/>
      <c r="C187" s="359" t="s">
        <v>331</v>
      </c>
      <c r="D187" s="396"/>
      <c r="E187" s="138"/>
    </row>
    <row r="188" spans="1:6" ht="15.75" thickBot="1" x14ac:dyDescent="0.3">
      <c r="A188" s="96" t="str">
        <f t="shared" ref="A188:A196" si="5">A162</f>
        <v>A</v>
      </c>
      <c r="B188" s="139" t="str">
        <f>CONCATENATE("Módulo 1 - Composição da Remuneração - ",A186)</f>
        <v>Módulo 1 - Composição da Remuneração - Operador de Reprografia - 220 horas</v>
      </c>
      <c r="C188" s="140" t="e">
        <f>VLOOKUP(A186,'ENTRADA DE DADOS'!$A$88:$K$116,12,0)</f>
        <v>#REF!</v>
      </c>
      <c r="E188" s="144" t="s">
        <v>333</v>
      </c>
      <c r="F188" s="145">
        <f>C198</f>
        <v>0</v>
      </c>
    </row>
    <row r="189" spans="1:6" ht="15.75" thickBot="1" x14ac:dyDescent="0.3">
      <c r="A189" s="141" t="str">
        <f t="shared" si="5"/>
        <v>B</v>
      </c>
      <c r="B189" s="142" t="str">
        <f>B7</f>
        <v xml:space="preserve">Módulo 2, 3 e 4 - Encargos Trabalhistas da Legislação/estimativas </v>
      </c>
      <c r="C189" s="143" t="e">
        <f>C188*C209</f>
        <v>#REF!</v>
      </c>
      <c r="E189" s="146" t="s">
        <v>336</v>
      </c>
      <c r="F189" s="147">
        <f>F188+C199</f>
        <v>0</v>
      </c>
    </row>
    <row r="190" spans="1:6" ht="15.75" thickBot="1" x14ac:dyDescent="0.3">
      <c r="A190" s="96" t="str">
        <f t="shared" si="5"/>
        <v>C</v>
      </c>
      <c r="B190" s="139" t="str">
        <f>B8</f>
        <v>Submódulo 2.3 Auxílio Transporte</v>
      </c>
      <c r="C190" s="140">
        <f>VLOOKUP(A186,'ENTRADA DE DADOS'!$A$144:$L$169,10,0)</f>
        <v>0</v>
      </c>
      <c r="E190" s="148" t="s">
        <v>339</v>
      </c>
      <c r="F190" s="149">
        <f>C198+C199+C200</f>
        <v>0</v>
      </c>
    </row>
    <row r="191" spans="1:6" ht="15.75" thickBot="1" x14ac:dyDescent="0.3">
      <c r="A191" s="141" t="str">
        <f t="shared" si="5"/>
        <v>D</v>
      </c>
      <c r="B191" s="142" t="str">
        <f>CONCATENATE("Submódulo 2.3 - ",'ENTRADA DE DADOS'!C$142)</f>
        <v>Submódulo 2.3 - Auxílio Alimentação/Auxílio Lanche</v>
      </c>
      <c r="C191" s="143">
        <f>VLOOKUP(A186,'ENTRADA DE DADOS'!$A$144:$I$170,3,0)</f>
        <v>0</v>
      </c>
      <c r="D191" s="397"/>
      <c r="E191" s="150"/>
    </row>
    <row r="192" spans="1:6" ht="15.75" thickBot="1" x14ac:dyDescent="0.3">
      <c r="A192" s="96" t="str">
        <f t="shared" si="5"/>
        <v>D</v>
      </c>
      <c r="B192" s="139" t="str">
        <f>CONCATENATE("Submódulo 2.3 - ",'ENTRADA DE DADOS'!E$142)</f>
        <v>Submódulo 2.3 - Seguro de vida</v>
      </c>
      <c r="C192" s="140">
        <f>VLOOKUP(A186,'ENTRADA DE DADOS'!$A$144:$I$170,5,0)</f>
        <v>0</v>
      </c>
      <c r="E192" s="151">
        <f>'ENTRADA DE DADOS'!$H$173</f>
        <v>6.0699999999999997E-2</v>
      </c>
      <c r="F192" s="154" t="s">
        <v>341</v>
      </c>
    </row>
    <row r="193" spans="1:6" ht="30.75" thickBot="1" x14ac:dyDescent="0.3">
      <c r="A193" s="141" t="str">
        <f t="shared" si="5"/>
        <v>D</v>
      </c>
      <c r="B193" s="142" t="str">
        <f>CONCATENATE("Submódulo 2.3 - ",'ENTRADA DE DADOS'!G$142)</f>
        <v>Submódulo 2.3 - CLÁUSULA SEXTA - ALTERAÇÃO DA CLÁUSULA DÉCIMA QUINTA (DO AUXILIO ALIMENTAÇÃO)</v>
      </c>
      <c r="C193" s="143">
        <f>VLOOKUP(A186,'ENTRADA DE DADOS'!$A$144:$I$170,7,0)</f>
        <v>0</v>
      </c>
      <c r="E193" s="152">
        <f>'ENTRADA DE DADOS'!$H$174</f>
        <v>0.03</v>
      </c>
      <c r="F193" s="155" t="s">
        <v>342</v>
      </c>
    </row>
    <row r="194" spans="1:6" ht="15.75" thickBot="1" x14ac:dyDescent="0.3">
      <c r="A194" s="96" t="str">
        <f t="shared" si="5"/>
        <v>D</v>
      </c>
      <c r="B194" s="139" t="str">
        <f>CONCATENATE("Submódulo 2.3 - ",'ENTRADA DE DADOS'!H$142)</f>
        <v>Submódulo 2.3 - CLÁUSULA DÉCIMA SÉTIMA - DO AUXILIO CRECHE</v>
      </c>
      <c r="C194" s="140">
        <f>VLOOKUP(A186,'ENTRADA DE DADOS'!$A$144:$I$170,8,0)</f>
        <v>45490</v>
      </c>
      <c r="E194" s="151">
        <f>'ENTRADA DE DADOS'!$H$177</f>
        <v>4.3900000000000002E-2</v>
      </c>
      <c r="F194" s="154" t="s">
        <v>343</v>
      </c>
    </row>
    <row r="195" spans="1:6" ht="15.75" thickBot="1" x14ac:dyDescent="0.3">
      <c r="A195" s="141" t="str">
        <f t="shared" si="5"/>
        <v>D</v>
      </c>
      <c r="B195" s="142" t="str">
        <f>CONCATENATE("Submódulo 2.3 - ",'ENTRADA DE DADOS'!I$142)</f>
        <v>Submódulo 2.3 - OUTROS</v>
      </c>
      <c r="C195" s="143">
        <f>VLOOKUP(A186,'ENTRADA DE DADOS'!$A$144:$I$170,9,0)</f>
        <v>0</v>
      </c>
      <c r="E195" s="152">
        <f>'ENTRADA DE DADOS'!$H$175</f>
        <v>1.6500000000000001E-2</v>
      </c>
      <c r="F195" s="155" t="s">
        <v>344</v>
      </c>
    </row>
    <row r="196" spans="1:6" ht="15.75" thickBot="1" x14ac:dyDescent="0.3">
      <c r="A196" s="96" t="str">
        <f t="shared" si="5"/>
        <v>D</v>
      </c>
      <c r="B196" s="139" t="str">
        <f>CONCATENATE("Submódulo 2.3 - ",'ENTRADA DE DADOS'!$J$138)</f>
        <v>Submódulo 2.3 - SEGURO VIDA</v>
      </c>
      <c r="C196" s="140" t="e">
        <f>IF(C188=0,0,'ENTRADA DE DADOS'!$K$138)</f>
        <v>#REF!</v>
      </c>
      <c r="E196" s="151">
        <f>'ENTRADA DE DADOS'!$H$176</f>
        <v>7.5999999999999998E-2</v>
      </c>
      <c r="F196" s="154" t="s">
        <v>345</v>
      </c>
    </row>
    <row r="197" spans="1:6" ht="15.75" thickBot="1" x14ac:dyDescent="0.3">
      <c r="A197" s="141"/>
      <c r="B197" s="142" t="s">
        <v>346</v>
      </c>
      <c r="C197" s="143">
        <f>UNIFORMES!$F$43</f>
        <v>0</v>
      </c>
      <c r="E197" s="152">
        <v>9.2499999999999999E-2</v>
      </c>
      <c r="F197" s="155" t="s">
        <v>347</v>
      </c>
    </row>
    <row r="198" spans="1:6" ht="15.75" customHeight="1" thickBot="1" x14ac:dyDescent="0.3">
      <c r="A198" s="944" t="s">
        <v>348</v>
      </c>
      <c r="B198" s="944"/>
      <c r="C198" s="159">
        <f>IF('ENTRADA DE DADOS'!D5="",0,IF('ENTRADA DE DADOS'!D5="Prestação de serviços de  limpeza, controle de pragas e jardinagem",0,SUM(C188:C197)))</f>
        <v>0</v>
      </c>
      <c r="E198" s="153">
        <f>1-((SUM(E194:E196))/1)</f>
        <v>0.86360000000000003</v>
      </c>
      <c r="F198" s="156" t="s">
        <v>349</v>
      </c>
    </row>
    <row r="199" spans="1:6" ht="15.75" thickBot="1" x14ac:dyDescent="0.3">
      <c r="A199" s="160" t="s">
        <v>350</v>
      </c>
      <c r="B199" s="139" t="str">
        <f>$B$17</f>
        <v>Módulo 6 - Custos Indiretos - CALCULADO 6,07%</v>
      </c>
      <c r="C199" s="140">
        <f>C198*E192</f>
        <v>0</v>
      </c>
      <c r="E199" s="157" t="s">
        <v>351</v>
      </c>
      <c r="F199" s="158">
        <f>F190/E198</f>
        <v>0</v>
      </c>
    </row>
    <row r="200" spans="1:6" ht="15.75" thickBot="1" x14ac:dyDescent="0.3">
      <c r="A200" s="161" t="s">
        <v>350</v>
      </c>
      <c r="B200" s="142" t="str">
        <f>CONCATENATE("Módulo 6 - Lucro - média elaborada pela CGU ",E193*100,"%")</f>
        <v>Módulo 6 - Lucro - média elaborada pela CGU 3%</v>
      </c>
      <c r="C200" s="143">
        <f>F189*E193</f>
        <v>0</v>
      </c>
    </row>
    <row r="201" spans="1:6" ht="15.75" thickBot="1" x14ac:dyDescent="0.3">
      <c r="A201" s="941" t="s">
        <v>352</v>
      </c>
      <c r="B201" s="941"/>
      <c r="C201" s="162">
        <f>SUM(C199:C200)</f>
        <v>0</v>
      </c>
    </row>
    <row r="202" spans="1:6" ht="15.75" thickBot="1" x14ac:dyDescent="0.3">
      <c r="A202" s="160" t="s">
        <v>350</v>
      </c>
      <c r="B202" s="139" t="s">
        <v>353</v>
      </c>
      <c r="C202" s="140">
        <f>F199*E194</f>
        <v>0</v>
      </c>
      <c r="E202" s="190" t="s">
        <v>354</v>
      </c>
      <c r="F202" s="145">
        <f>(((C198+C199+C200)/(1-(E194+E197)))*E194)</f>
        <v>0</v>
      </c>
    </row>
    <row r="203" spans="1:6" ht="15.75" thickBot="1" x14ac:dyDescent="0.3">
      <c r="A203" s="161" t="s">
        <v>350</v>
      </c>
      <c r="B203" s="142" t="s">
        <v>355</v>
      </c>
      <c r="C203" s="143">
        <f>F199*E195</f>
        <v>0</v>
      </c>
      <c r="E203" s="191" t="s">
        <v>344</v>
      </c>
      <c r="F203" s="192">
        <f>(((C198+C199+C200)/(1-(E194+E197)))*E195)</f>
        <v>0</v>
      </c>
    </row>
    <row r="204" spans="1:6" ht="15.75" thickBot="1" x14ac:dyDescent="0.3">
      <c r="A204" s="160" t="s">
        <v>350</v>
      </c>
      <c r="B204" s="139" t="s">
        <v>356</v>
      </c>
      <c r="C204" s="140">
        <f>F199*E196</f>
        <v>0</v>
      </c>
      <c r="E204" s="190" t="s">
        <v>345</v>
      </c>
      <c r="F204" s="145">
        <f>(((C198+C199+C200)/(1-(E194+E197)))*E196)</f>
        <v>0</v>
      </c>
    </row>
    <row r="205" spans="1:6" ht="15.75" thickBot="1" x14ac:dyDescent="0.3">
      <c r="A205" s="941" t="s">
        <v>357</v>
      </c>
      <c r="B205" s="941"/>
      <c r="C205" s="163">
        <f>SUM(C202:C204)</f>
        <v>0</v>
      </c>
      <c r="E205" s="193"/>
      <c r="F205" s="163">
        <f>SUM(F202:F204)</f>
        <v>0</v>
      </c>
    </row>
    <row r="206" spans="1:6" ht="15.75" thickBot="1" x14ac:dyDescent="0.3">
      <c r="A206" s="952" t="s">
        <v>358</v>
      </c>
      <c r="B206" s="952"/>
      <c r="C206" s="159" t="e">
        <f>IF(C188=0,0,ROUND(F190+C205,2))</f>
        <v>#REF!</v>
      </c>
    </row>
    <row r="207" spans="1:6" ht="15.75" customHeight="1" thickBot="1" x14ac:dyDescent="0.3">
      <c r="A207" s="951" t="s">
        <v>359</v>
      </c>
      <c r="B207" s="951"/>
      <c r="C207" s="188">
        <f>IFERROR(ROUND(C206/C188,2),0)</f>
        <v>0</v>
      </c>
    </row>
    <row r="208" spans="1:6" ht="4.5" customHeight="1" thickBot="1" x14ac:dyDescent="0.3">
      <c r="A208" s="947"/>
      <c r="B208" s="947"/>
      <c r="C208" s="947"/>
    </row>
    <row r="209" spans="1:6" ht="15.75" thickBot="1" x14ac:dyDescent="0.3">
      <c r="A209" s="945" t="s">
        <v>360</v>
      </c>
      <c r="B209" s="945"/>
      <c r="C209" s="189">
        <f>'ENCAR. TRAB.'!$C$55</f>
        <v>0.73819999999999997</v>
      </c>
    </row>
    <row r="210" spans="1:6" ht="8.25" customHeight="1" thickBot="1" x14ac:dyDescent="0.3">
      <c r="A210" s="939"/>
      <c r="B210" s="940"/>
      <c r="C210" s="940"/>
    </row>
    <row r="211" spans="1:6" ht="15.75" customHeight="1" thickBot="1" x14ac:dyDescent="0.3">
      <c r="A211" s="948" t="str">
        <f>$A$3</f>
        <v>QUADRO - RESUMO DO CUSTO POR CATEGORIA TRABALHISTA - POSTOS DE APOIO ADMNISTRATIVO - ESTADO DO RONDÔNIA</v>
      </c>
      <c r="B211" s="949"/>
      <c r="C211" s="949"/>
      <c r="D211" s="949"/>
      <c r="E211" s="949"/>
      <c r="F211" s="950"/>
    </row>
    <row r="212" spans="1:6" ht="15.75" thickBot="1" x14ac:dyDescent="0.3">
      <c r="A212" s="913"/>
      <c r="B212" s="913" t="str">
        <f>B455</f>
        <v>Porteiro - 220 horas</v>
      </c>
      <c r="C212" s="913"/>
      <c r="D212" s="395"/>
      <c r="E212" s="393"/>
    </row>
    <row r="213" spans="1:6" ht="15.75" thickBot="1" x14ac:dyDescent="0.3">
      <c r="A213" s="946" t="str">
        <f>$A$5</f>
        <v>Mão de obra vinculada à execução contratual (valor por posto de trabalho)</v>
      </c>
      <c r="B213" s="946"/>
      <c r="C213" s="359" t="s">
        <v>331</v>
      </c>
      <c r="D213" s="396"/>
      <c r="E213" s="138"/>
    </row>
    <row r="214" spans="1:6" ht="15.75" thickBot="1" x14ac:dyDescent="0.3">
      <c r="A214" s="96" t="str">
        <f t="shared" ref="A214:A222" si="6">A188</f>
        <v>A</v>
      </c>
      <c r="B214" s="139" t="str">
        <f>CONCATENATE("Módulo 1 - Composição da Remuneração - ",B212)</f>
        <v>Módulo 1 - Composição da Remuneração - Porteiro - 220 horas</v>
      </c>
      <c r="C214" s="140" t="e">
        <f>VLOOKUP(B212,'ENTRADA DE DADOS'!$A$88:$K$116,12,0)</f>
        <v>#REF!</v>
      </c>
      <c r="E214" s="144" t="s">
        <v>333</v>
      </c>
      <c r="F214" s="145">
        <f>C224</f>
        <v>0</v>
      </c>
    </row>
    <row r="215" spans="1:6" ht="15.75" thickBot="1" x14ac:dyDescent="0.3">
      <c r="A215" s="141" t="str">
        <f t="shared" si="6"/>
        <v>B</v>
      </c>
      <c r="B215" s="142" t="str">
        <f>B59</f>
        <v xml:space="preserve">Módulo 2, 3 e 4 - Encargos Trabalhistas da Legislação/estimativas </v>
      </c>
      <c r="C215" s="143" t="e">
        <f>C214*C235</f>
        <v>#REF!</v>
      </c>
      <c r="E215" s="146" t="s">
        <v>336</v>
      </c>
      <c r="F215" s="147">
        <f>F214+C225</f>
        <v>0</v>
      </c>
    </row>
    <row r="216" spans="1:6" ht="15.75" thickBot="1" x14ac:dyDescent="0.3">
      <c r="A216" s="96" t="str">
        <f t="shared" si="6"/>
        <v>C</v>
      </c>
      <c r="B216" s="139" t="str">
        <f>B60</f>
        <v>Submódulo 2.3 Auxílio Transporte</v>
      </c>
      <c r="C216" s="140">
        <f>VLOOKUP(B212,'ENTRADA DE DADOS'!$A$144:$L$169,10,0)</f>
        <v>0</v>
      </c>
      <c r="E216" s="148" t="s">
        <v>339</v>
      </c>
      <c r="F216" s="149">
        <f>C224+C225+C226</f>
        <v>0</v>
      </c>
    </row>
    <row r="217" spans="1:6" ht="15.75" thickBot="1" x14ac:dyDescent="0.3">
      <c r="A217" s="141" t="str">
        <f t="shared" si="6"/>
        <v>D</v>
      </c>
      <c r="B217" s="142" t="str">
        <f>CONCATENATE("Submódulo 2.3 - ",'ENTRADA DE DADOS'!C$142)</f>
        <v>Submódulo 2.3 - Auxílio Alimentação/Auxílio Lanche</v>
      </c>
      <c r="C217" s="143">
        <f>VLOOKUP(B212,'ENTRADA DE DADOS'!$A$144:$I$170,3,0)</f>
        <v>0</v>
      </c>
      <c r="D217" s="397"/>
      <c r="E217" s="150"/>
    </row>
    <row r="218" spans="1:6" ht="15.75" thickBot="1" x14ac:dyDescent="0.3">
      <c r="A218" s="96" t="str">
        <f t="shared" si="6"/>
        <v>D</v>
      </c>
      <c r="B218" s="139" t="str">
        <f>CONCATENATE("Submódulo 2.3 - ",'ENTRADA DE DADOS'!E$142)</f>
        <v>Submódulo 2.3 - Seguro de vida</v>
      </c>
      <c r="C218" s="140">
        <f>VLOOKUP(B212,'ENTRADA DE DADOS'!$A$144:$I$170,5,0)</f>
        <v>0</v>
      </c>
      <c r="E218" s="151">
        <f>'ENTRADA DE DADOS'!$H$173</f>
        <v>6.0699999999999997E-2</v>
      </c>
      <c r="F218" s="154" t="s">
        <v>341</v>
      </c>
    </row>
    <row r="219" spans="1:6" ht="30.75" thickBot="1" x14ac:dyDescent="0.3">
      <c r="A219" s="141" t="str">
        <f t="shared" si="6"/>
        <v>D</v>
      </c>
      <c r="B219" s="142" t="str">
        <f>CONCATENATE("Submódulo 2.3 - ",'ENTRADA DE DADOS'!G$142)</f>
        <v>Submódulo 2.3 - CLÁUSULA SEXTA - ALTERAÇÃO DA CLÁUSULA DÉCIMA QUINTA (DO AUXILIO ALIMENTAÇÃO)</v>
      </c>
      <c r="C219" s="143">
        <f>VLOOKUP(B212,'ENTRADA DE DADOS'!$A$144:$I$170,7,0)</f>
        <v>0</v>
      </c>
      <c r="E219" s="152">
        <f>'ENTRADA DE DADOS'!$H$174</f>
        <v>0.03</v>
      </c>
      <c r="F219" s="155" t="s">
        <v>342</v>
      </c>
    </row>
    <row r="220" spans="1:6" ht="15.75" thickBot="1" x14ac:dyDescent="0.3">
      <c r="A220" s="96" t="str">
        <f t="shared" si="6"/>
        <v>D</v>
      </c>
      <c r="B220" s="139" t="str">
        <f>CONCATENATE("Submódulo 2.3 - ",'ENTRADA DE DADOS'!H$142)</f>
        <v>Submódulo 2.3 - CLÁUSULA DÉCIMA SÉTIMA - DO AUXILIO CRECHE</v>
      </c>
      <c r="C220" s="140">
        <f>VLOOKUP(B212,'ENTRADA DE DADOS'!$A$144:$I$170,8,0)</f>
        <v>12</v>
      </c>
      <c r="E220" s="151">
        <f>'ENTRADA DE DADOS'!$H$177</f>
        <v>4.3900000000000002E-2</v>
      </c>
      <c r="F220" s="154" t="s">
        <v>343</v>
      </c>
    </row>
    <row r="221" spans="1:6" ht="15.75" thickBot="1" x14ac:dyDescent="0.3">
      <c r="A221" s="141" t="str">
        <f t="shared" si="6"/>
        <v>D</v>
      </c>
      <c r="B221" s="142" t="str">
        <f>CONCATENATE("Submódulo 2.3 - ",'ENTRADA DE DADOS'!I$142)</f>
        <v>Submódulo 2.3 - OUTROS</v>
      </c>
      <c r="C221" s="143">
        <f>VLOOKUP(B212,'ENTRADA DE DADOS'!$A$144:$I$170,9,0)</f>
        <v>0</v>
      </c>
      <c r="E221" s="152">
        <f>'ENTRADA DE DADOS'!$H$175</f>
        <v>1.6500000000000001E-2</v>
      </c>
      <c r="F221" s="155" t="s">
        <v>344</v>
      </c>
    </row>
    <row r="222" spans="1:6" ht="15.75" thickBot="1" x14ac:dyDescent="0.3">
      <c r="A222" s="96" t="str">
        <f t="shared" si="6"/>
        <v>D</v>
      </c>
      <c r="B222" s="139" t="str">
        <f>CONCATENATE("Submódulo 2.3 - ",'ENTRADA DE DADOS'!$J$138)</f>
        <v>Submódulo 2.3 - SEGURO VIDA</v>
      </c>
      <c r="C222" s="140" t="e">
        <f>IF(C214=0,0,'ENTRADA DE DADOS'!$K$138)</f>
        <v>#REF!</v>
      </c>
      <c r="E222" s="151">
        <f>'ENTRADA DE DADOS'!$H$176</f>
        <v>7.5999999999999998E-2</v>
      </c>
      <c r="F222" s="154" t="s">
        <v>345</v>
      </c>
    </row>
    <row r="223" spans="1:6" ht="15.75" thickBot="1" x14ac:dyDescent="0.3">
      <c r="A223" s="141"/>
      <c r="B223" s="142" t="s">
        <v>346</v>
      </c>
      <c r="C223" s="143">
        <f>UNIFORMES!$F$58</f>
        <v>0</v>
      </c>
      <c r="E223" s="152">
        <v>9.2499999999999999E-2</v>
      </c>
      <c r="F223" s="155" t="s">
        <v>347</v>
      </c>
    </row>
    <row r="224" spans="1:6" ht="15.75" customHeight="1" thickBot="1" x14ac:dyDescent="0.3">
      <c r="A224" s="944" t="s">
        <v>348</v>
      </c>
      <c r="B224" s="944"/>
      <c r="C224" s="159">
        <f>IF('ENTRADA DE DADOS'!D5="",0,IF('ENTRADA DE DADOS'!D5="Prestação de serviços de  limpeza, controle de pragas e jardinagem",0,SUM(C214:C223)))</f>
        <v>0</v>
      </c>
      <c r="E224" s="153">
        <f>1-((SUM(E220:E222))/1)</f>
        <v>0.86360000000000003</v>
      </c>
      <c r="F224" s="156" t="s">
        <v>349</v>
      </c>
    </row>
    <row r="225" spans="1:6" ht="15.75" thickBot="1" x14ac:dyDescent="0.3">
      <c r="A225" s="160" t="s">
        <v>350</v>
      </c>
      <c r="B225" s="139" t="str">
        <f>$B$17</f>
        <v>Módulo 6 - Custos Indiretos - CALCULADO 6,07%</v>
      </c>
      <c r="C225" s="140">
        <f>C224*E218</f>
        <v>0</v>
      </c>
      <c r="E225" s="157" t="s">
        <v>351</v>
      </c>
      <c r="F225" s="158">
        <f>F216/E224</f>
        <v>0</v>
      </c>
    </row>
    <row r="226" spans="1:6" ht="15.75" thickBot="1" x14ac:dyDescent="0.3">
      <c r="A226" s="161" t="s">
        <v>350</v>
      </c>
      <c r="B226" s="142" t="str">
        <f>CONCATENATE("Módulo 6 - Lucro - média elaborada pela CGU ",E219*100,"%")</f>
        <v>Módulo 6 - Lucro - média elaborada pela CGU 3%</v>
      </c>
      <c r="C226" s="143">
        <f>F215*E219</f>
        <v>0</v>
      </c>
    </row>
    <row r="227" spans="1:6" ht="15.75" thickBot="1" x14ac:dyDescent="0.3">
      <c r="A227" s="941" t="s">
        <v>352</v>
      </c>
      <c r="B227" s="941"/>
      <c r="C227" s="162">
        <f>SUM(C225:C226)</f>
        <v>0</v>
      </c>
    </row>
    <row r="228" spans="1:6" ht="15.75" thickBot="1" x14ac:dyDescent="0.3">
      <c r="A228" s="160" t="s">
        <v>350</v>
      </c>
      <c r="B228" s="139" t="s">
        <v>353</v>
      </c>
      <c r="C228" s="140">
        <f>F225*E220</f>
        <v>0</v>
      </c>
      <c r="E228" s="190" t="s">
        <v>354</v>
      </c>
      <c r="F228" s="145">
        <f>(((C224+C225+C226)/(1-(E220+E223)))*E220)</f>
        <v>0</v>
      </c>
    </row>
    <row r="229" spans="1:6" ht="15.75" thickBot="1" x14ac:dyDescent="0.3">
      <c r="A229" s="161" t="s">
        <v>350</v>
      </c>
      <c r="B229" s="142" t="s">
        <v>355</v>
      </c>
      <c r="C229" s="143">
        <f>F225*E221</f>
        <v>0</v>
      </c>
      <c r="E229" s="191" t="s">
        <v>344</v>
      </c>
      <c r="F229" s="192">
        <f>(((C224+C225+C226)/(1-(E220+E223)))*E221)</f>
        <v>0</v>
      </c>
    </row>
    <row r="230" spans="1:6" ht="15.75" thickBot="1" x14ac:dyDescent="0.3">
      <c r="A230" s="160" t="s">
        <v>350</v>
      </c>
      <c r="B230" s="139" t="s">
        <v>356</v>
      </c>
      <c r="C230" s="140">
        <f>F225*E222</f>
        <v>0</v>
      </c>
      <c r="E230" s="190" t="s">
        <v>345</v>
      </c>
      <c r="F230" s="145">
        <f>(((C224+C225+C226)/(1-(E220+E223)))*E222)</f>
        <v>0</v>
      </c>
    </row>
    <row r="231" spans="1:6" ht="15.75" thickBot="1" x14ac:dyDescent="0.3">
      <c r="A231" s="941"/>
      <c r="B231" s="941" t="s">
        <v>357</v>
      </c>
      <c r="C231" s="163">
        <f>SUM(C228:C230)</f>
        <v>0</v>
      </c>
      <c r="E231" s="193"/>
      <c r="F231" s="163">
        <f>SUM(F228:F230)</f>
        <v>0</v>
      </c>
    </row>
    <row r="232" spans="1:6" ht="15.75" thickBot="1" x14ac:dyDescent="0.3">
      <c r="A232" s="952"/>
      <c r="B232" s="952" t="s">
        <v>358</v>
      </c>
      <c r="C232" s="159" t="e">
        <f>IF(C214=0,0,ROUND(F216+C231,2))</f>
        <v>#REF!</v>
      </c>
    </row>
    <row r="233" spans="1:6" ht="15.75" customHeight="1" thickBot="1" x14ac:dyDescent="0.3">
      <c r="A233" s="951"/>
      <c r="B233" s="951" t="s">
        <v>359</v>
      </c>
      <c r="C233" s="188">
        <f>IFERROR(ROUND(C232/C214,2),0)</f>
        <v>0</v>
      </c>
    </row>
    <row r="234" spans="1:6" ht="4.5" customHeight="1" thickBot="1" x14ac:dyDescent="0.3">
      <c r="A234" s="947"/>
      <c r="B234" s="947"/>
      <c r="C234" s="947"/>
    </row>
    <row r="235" spans="1:6" ht="15.75" thickBot="1" x14ac:dyDescent="0.3">
      <c r="A235" s="945" t="s">
        <v>360</v>
      </c>
      <c r="B235" s="945"/>
      <c r="C235" s="189">
        <f>'ENCAR. TRAB.'!$C$55</f>
        <v>0.73819999999999997</v>
      </c>
    </row>
    <row r="236" spans="1:6" ht="8.25" customHeight="1" thickBot="1" x14ac:dyDescent="0.3">
      <c r="A236" s="939"/>
      <c r="B236" s="940"/>
      <c r="C236" s="940"/>
    </row>
    <row r="237" spans="1:6" ht="15.75" customHeight="1" thickBot="1" x14ac:dyDescent="0.3">
      <c r="A237" s="948" t="str">
        <f>$A$3</f>
        <v>QUADRO - RESUMO DO CUSTO POR CATEGORIA TRABALHISTA - POSTOS DE APOIO ADMNISTRATIVO - ESTADO DO RONDÔNIA</v>
      </c>
      <c r="B237" s="949"/>
      <c r="C237" s="949"/>
      <c r="D237" s="949"/>
      <c r="E237" s="949"/>
      <c r="F237" s="950"/>
    </row>
    <row r="238" spans="1:6" ht="15.75" thickBot="1" x14ac:dyDescent="0.3">
      <c r="A238" s="913" t="str">
        <f>B456</f>
        <v>Porteiro 150 horas</v>
      </c>
      <c r="B238" s="913"/>
      <c r="C238" s="913"/>
      <c r="D238" s="395"/>
      <c r="E238" s="393"/>
    </row>
    <row r="239" spans="1:6" ht="15.75" thickBot="1" x14ac:dyDescent="0.3">
      <c r="A239" s="946" t="str">
        <f>$A$5</f>
        <v>Mão de obra vinculada à execução contratual (valor por posto de trabalho)</v>
      </c>
      <c r="B239" s="946"/>
      <c r="C239" s="359" t="s">
        <v>331</v>
      </c>
      <c r="D239" s="396"/>
      <c r="E239" s="138"/>
    </row>
    <row r="240" spans="1:6" ht="15.75" thickBot="1" x14ac:dyDescent="0.3">
      <c r="A240" s="96" t="str">
        <f t="shared" ref="A240:A248" si="7">A214</f>
        <v>A</v>
      </c>
      <c r="B240" s="139" t="str">
        <f>CONCATENATE("Módulo 1 - Composição da Remuneração - ",A238)</f>
        <v>Módulo 1 - Composição da Remuneração - Porteiro 150 horas</v>
      </c>
      <c r="C240" s="140" t="e">
        <f>VLOOKUP(A238,'ENTRADA DE DADOS'!$A$88:$K$116,12,0)</f>
        <v>#REF!</v>
      </c>
      <c r="E240" s="144" t="s">
        <v>333</v>
      </c>
      <c r="F240" s="145">
        <f>C250</f>
        <v>0</v>
      </c>
    </row>
    <row r="241" spans="1:6" ht="15.75" thickBot="1" x14ac:dyDescent="0.3">
      <c r="A241" s="141" t="str">
        <f t="shared" si="7"/>
        <v>B</v>
      </c>
      <c r="B241" s="142" t="str">
        <f>B85</f>
        <v xml:space="preserve">Módulo 2, 3 e 4 - Encargos Trabalhistas da Legislação/estimativas </v>
      </c>
      <c r="C241" s="143" t="e">
        <f>C240*C261</f>
        <v>#REF!</v>
      </c>
      <c r="E241" s="146" t="s">
        <v>336</v>
      </c>
      <c r="F241" s="147">
        <f>F240+C251</f>
        <v>0</v>
      </c>
    </row>
    <row r="242" spans="1:6" ht="15.75" thickBot="1" x14ac:dyDescent="0.3">
      <c r="A242" s="96" t="str">
        <f t="shared" si="7"/>
        <v>C</v>
      </c>
      <c r="B242" s="139" t="str">
        <f>B86</f>
        <v>Submódulo 2.3 Auxílio Transporte</v>
      </c>
      <c r="C242" s="140">
        <f>VLOOKUP(A238,'ENTRADA DE DADOS'!$A$144:$L$169,10,0)</f>
        <v>0</v>
      </c>
      <c r="E242" s="148" t="s">
        <v>339</v>
      </c>
      <c r="F242" s="149">
        <f>C250+C251+C252</f>
        <v>0</v>
      </c>
    </row>
    <row r="243" spans="1:6" ht="15.75" thickBot="1" x14ac:dyDescent="0.3">
      <c r="A243" s="141" t="str">
        <f t="shared" si="7"/>
        <v>D</v>
      </c>
      <c r="B243" s="142" t="str">
        <f>CONCATENATE("Submódulo 2.3 - ",'ENTRADA DE DADOS'!C$142)</f>
        <v>Submódulo 2.3 - Auxílio Alimentação/Auxílio Lanche</v>
      </c>
      <c r="C243" s="143">
        <f>VLOOKUP(A238,'ENTRADA DE DADOS'!$A$144:$I$170,3,0)</f>
        <v>0</v>
      </c>
      <c r="D243" s="397"/>
      <c r="E243" s="150"/>
    </row>
    <row r="244" spans="1:6" ht="15.75" thickBot="1" x14ac:dyDescent="0.3">
      <c r="A244" s="96" t="str">
        <f t="shared" si="7"/>
        <v>D</v>
      </c>
      <c r="B244" s="139" t="str">
        <f>CONCATENATE("Submódulo 2.3 - ",'ENTRADA DE DADOS'!E$142)</f>
        <v>Submódulo 2.3 - Seguro de vida</v>
      </c>
      <c r="C244" s="140">
        <f>VLOOKUP(A238,'ENTRADA DE DADOS'!$A$144:$I$170,5,0)</f>
        <v>0</v>
      </c>
      <c r="E244" s="151">
        <f>'ENTRADA DE DADOS'!$H$173</f>
        <v>6.0699999999999997E-2</v>
      </c>
      <c r="F244" s="154" t="s">
        <v>341</v>
      </c>
    </row>
    <row r="245" spans="1:6" ht="30.75" thickBot="1" x14ac:dyDescent="0.3">
      <c r="A245" s="141" t="str">
        <f t="shared" si="7"/>
        <v>D</v>
      </c>
      <c r="B245" s="142" t="str">
        <f>CONCATENATE("Submódulo 2.3 - ",'ENTRADA DE DADOS'!G$142)</f>
        <v>Submódulo 2.3 - CLÁUSULA SEXTA - ALTERAÇÃO DA CLÁUSULA DÉCIMA QUINTA (DO AUXILIO ALIMENTAÇÃO)</v>
      </c>
      <c r="C245" s="143">
        <f>VLOOKUP(A238,'ENTRADA DE DADOS'!$A$144:$I$170,7,0)</f>
        <v>0</v>
      </c>
      <c r="E245" s="152">
        <f>'ENTRADA DE DADOS'!$H$174</f>
        <v>0.03</v>
      </c>
      <c r="F245" s="155" t="s">
        <v>342</v>
      </c>
    </row>
    <row r="246" spans="1:6" ht="15.75" thickBot="1" x14ac:dyDescent="0.3">
      <c r="A246" s="96" t="str">
        <f t="shared" si="7"/>
        <v>D</v>
      </c>
      <c r="B246" s="139" t="str">
        <f>CONCATENATE("Submódulo 2.3 - ",'ENTRADA DE DADOS'!H$142)</f>
        <v>Submódulo 2.3 - CLÁUSULA DÉCIMA SÉTIMA - DO AUXILIO CRECHE</v>
      </c>
      <c r="C246" s="140">
        <f>VLOOKUP(A238,'ENTRADA DE DADOS'!$A$144:$I$170,8,0)</f>
        <v>252</v>
      </c>
      <c r="E246" s="151">
        <f>'ENTRADA DE DADOS'!$H$177</f>
        <v>4.3900000000000002E-2</v>
      </c>
      <c r="F246" s="154" t="s">
        <v>343</v>
      </c>
    </row>
    <row r="247" spans="1:6" ht="15.75" thickBot="1" x14ac:dyDescent="0.3">
      <c r="A247" s="141" t="str">
        <f t="shared" si="7"/>
        <v>D</v>
      </c>
      <c r="B247" s="142" t="str">
        <f>CONCATENATE("Submódulo 2.3 - ",'ENTRADA DE DADOS'!I$142)</f>
        <v>Submódulo 2.3 - OUTROS</v>
      </c>
      <c r="C247" s="143">
        <f>VLOOKUP(A238,'ENTRADA DE DADOS'!$A$144:$I$170,9,0)</f>
        <v>0</v>
      </c>
      <c r="E247" s="152">
        <f>'ENTRADA DE DADOS'!$H$175</f>
        <v>1.6500000000000001E-2</v>
      </c>
      <c r="F247" s="155" t="s">
        <v>344</v>
      </c>
    </row>
    <row r="248" spans="1:6" ht="15.75" thickBot="1" x14ac:dyDescent="0.3">
      <c r="A248" s="96" t="str">
        <f t="shared" si="7"/>
        <v>D</v>
      </c>
      <c r="B248" s="139" t="str">
        <f>CONCATENATE("Submódulo 2.3 - ",'ENTRADA DE DADOS'!$J$138)</f>
        <v>Submódulo 2.3 - SEGURO VIDA</v>
      </c>
      <c r="C248" s="140" t="e">
        <f>IF(C240=0,0,'ENTRADA DE DADOS'!$K$138)</f>
        <v>#REF!</v>
      </c>
      <c r="E248" s="151">
        <f>'ENTRADA DE DADOS'!$H$176</f>
        <v>7.5999999999999998E-2</v>
      </c>
      <c r="F248" s="154" t="s">
        <v>345</v>
      </c>
    </row>
    <row r="249" spans="1:6" ht="15.75" thickBot="1" x14ac:dyDescent="0.3">
      <c r="A249" s="141"/>
      <c r="B249" s="142" t="s">
        <v>346</v>
      </c>
      <c r="C249" s="143">
        <f>UNIFORMES!$F$58</f>
        <v>0</v>
      </c>
      <c r="E249" s="152">
        <v>9.2499999999999999E-2</v>
      </c>
      <c r="F249" s="155" t="s">
        <v>347</v>
      </c>
    </row>
    <row r="250" spans="1:6" ht="15.75" customHeight="1" thickBot="1" x14ac:dyDescent="0.3">
      <c r="A250" s="944" t="s">
        <v>348</v>
      </c>
      <c r="B250" s="944"/>
      <c r="C250" s="159">
        <f>IF('ENTRADA DE DADOS'!D5="",0,IF('ENTRADA DE DADOS'!D5="Prestação de serviços de  limpeza, controle de pragas e jardinagem",0,SUM(C240:C249)))</f>
        <v>0</v>
      </c>
      <c r="E250" s="153">
        <f>1-((SUM(E246:E248))/1)</f>
        <v>0.86360000000000003</v>
      </c>
      <c r="F250" s="156" t="s">
        <v>349</v>
      </c>
    </row>
    <row r="251" spans="1:6" ht="15.75" thickBot="1" x14ac:dyDescent="0.3">
      <c r="A251" s="160" t="s">
        <v>350</v>
      </c>
      <c r="B251" s="139" t="str">
        <f>$B$17</f>
        <v>Módulo 6 - Custos Indiretos - CALCULADO 6,07%</v>
      </c>
      <c r="C251" s="140">
        <f>C250*E244</f>
        <v>0</v>
      </c>
      <c r="E251" s="157" t="s">
        <v>351</v>
      </c>
      <c r="F251" s="158">
        <f>F242/E250</f>
        <v>0</v>
      </c>
    </row>
    <row r="252" spans="1:6" ht="15.75" thickBot="1" x14ac:dyDescent="0.3">
      <c r="A252" s="161" t="s">
        <v>350</v>
      </c>
      <c r="B252" s="142" t="str">
        <f>CONCATENATE("Módulo 6 - Lucro - média elaborada pela CGU ",E245*100,"%")</f>
        <v>Módulo 6 - Lucro - média elaborada pela CGU 3%</v>
      </c>
      <c r="C252" s="143">
        <f>F241*E245</f>
        <v>0</v>
      </c>
    </row>
    <row r="253" spans="1:6" ht="15.75" thickBot="1" x14ac:dyDescent="0.3">
      <c r="A253" s="941" t="s">
        <v>352</v>
      </c>
      <c r="B253" s="941"/>
      <c r="C253" s="162">
        <f>SUM(C251:C252)</f>
        <v>0</v>
      </c>
    </row>
    <row r="254" spans="1:6" ht="15.75" thickBot="1" x14ac:dyDescent="0.3">
      <c r="A254" s="160" t="s">
        <v>350</v>
      </c>
      <c r="B254" s="139" t="s">
        <v>353</v>
      </c>
      <c r="C254" s="140">
        <f>F251*E246</f>
        <v>0</v>
      </c>
      <c r="E254" s="190" t="s">
        <v>354</v>
      </c>
      <c r="F254" s="145">
        <f>(((C250+C251+C252)/(1-(E246+E249)))*E246)</f>
        <v>0</v>
      </c>
    </row>
    <row r="255" spans="1:6" ht="15.75" thickBot="1" x14ac:dyDescent="0.3">
      <c r="A255" s="161" t="s">
        <v>350</v>
      </c>
      <c r="B255" s="142" t="s">
        <v>355</v>
      </c>
      <c r="C255" s="143">
        <f>F251*E247</f>
        <v>0</v>
      </c>
      <c r="E255" s="191" t="s">
        <v>344</v>
      </c>
      <c r="F255" s="192">
        <f>(((C250+C251+C252)/(1-(E246+E249)))*E247)</f>
        <v>0</v>
      </c>
    </row>
    <row r="256" spans="1:6" ht="15.75" thickBot="1" x14ac:dyDescent="0.3">
      <c r="A256" s="160" t="s">
        <v>350</v>
      </c>
      <c r="B256" s="139" t="s">
        <v>356</v>
      </c>
      <c r="C256" s="140">
        <f>F251*E248</f>
        <v>0</v>
      </c>
      <c r="E256" s="190" t="s">
        <v>345</v>
      </c>
      <c r="F256" s="145">
        <f>(((C250+C251+C252)/(1-(E246+E249)))*E248)</f>
        <v>0</v>
      </c>
    </row>
    <row r="257" spans="1:6" ht="15.75" thickBot="1" x14ac:dyDescent="0.3">
      <c r="A257" s="941" t="s">
        <v>357</v>
      </c>
      <c r="B257" s="941"/>
      <c r="C257" s="163">
        <f>SUM(C254:C256)</f>
        <v>0</v>
      </c>
      <c r="E257" s="193"/>
      <c r="F257" s="163">
        <f>SUM(F254:F256)</f>
        <v>0</v>
      </c>
    </row>
    <row r="258" spans="1:6" ht="15.75" thickBot="1" x14ac:dyDescent="0.3">
      <c r="A258" s="952" t="s">
        <v>358</v>
      </c>
      <c r="B258" s="952"/>
      <c r="C258" s="159" t="e">
        <f>IF(C240=0,0,ROUND(F242+C257,2))</f>
        <v>#REF!</v>
      </c>
    </row>
    <row r="259" spans="1:6" ht="15.75" customHeight="1" thickBot="1" x14ac:dyDescent="0.3">
      <c r="A259" s="951" t="s">
        <v>359</v>
      </c>
      <c r="B259" s="951"/>
      <c r="C259" s="188">
        <f>IFERROR(ROUND(C258/C240,2),0)</f>
        <v>0</v>
      </c>
    </row>
    <row r="260" spans="1:6" ht="4.5" customHeight="1" thickBot="1" x14ac:dyDescent="0.3">
      <c r="A260" s="947"/>
      <c r="B260" s="947"/>
      <c r="C260" s="947"/>
    </row>
    <row r="261" spans="1:6" ht="15.75" thickBot="1" x14ac:dyDescent="0.3">
      <c r="A261" s="945" t="s">
        <v>360</v>
      </c>
      <c r="B261" s="945"/>
      <c r="C261" s="189">
        <f>'ENCAR. TRAB.'!$C$55</f>
        <v>0.73819999999999997</v>
      </c>
    </row>
    <row r="262" spans="1:6" ht="8.25" customHeight="1" thickBot="1" x14ac:dyDescent="0.3">
      <c r="A262" s="939"/>
      <c r="B262" s="940"/>
      <c r="C262" s="940"/>
    </row>
    <row r="263" spans="1:6" ht="15.75" customHeight="1" thickBot="1" x14ac:dyDescent="0.3">
      <c r="A263" s="948" t="str">
        <f>$A$3</f>
        <v>QUADRO - RESUMO DO CUSTO POR CATEGORIA TRABALHISTA - POSTOS DE APOIO ADMNISTRATIVO - ESTADO DO RONDÔNIA</v>
      </c>
      <c r="B263" s="949"/>
      <c r="C263" s="949"/>
      <c r="D263" s="949"/>
      <c r="E263" s="949"/>
      <c r="F263" s="950"/>
    </row>
    <row r="264" spans="1:6" ht="15.75" thickBot="1" x14ac:dyDescent="0.3">
      <c r="A264" s="913" t="str">
        <f>B457</f>
        <v>Porteiro - 12/36 horas</v>
      </c>
      <c r="B264" s="913"/>
      <c r="C264" s="913"/>
      <c r="D264" s="395"/>
      <c r="E264" s="393"/>
    </row>
    <row r="265" spans="1:6" ht="15.75" thickBot="1" x14ac:dyDescent="0.3">
      <c r="A265" s="946" t="str">
        <f>$A$5</f>
        <v>Mão de obra vinculada à execução contratual (valor por posto de trabalho)</v>
      </c>
      <c r="B265" s="946"/>
      <c r="C265" s="359" t="s">
        <v>331</v>
      </c>
      <c r="D265" s="396"/>
      <c r="E265" s="138"/>
    </row>
    <row r="266" spans="1:6" ht="15.75" thickBot="1" x14ac:dyDescent="0.3">
      <c r="A266" s="96" t="str">
        <f t="shared" ref="A266:A274" si="8">A162</f>
        <v>A</v>
      </c>
      <c r="B266" s="139" t="str">
        <f>CONCATENATE("Módulo 1 - Composição da Remuneração - ",A264)</f>
        <v>Módulo 1 - Composição da Remuneração - Porteiro - 12/36 horas</v>
      </c>
      <c r="C266" s="140" t="e">
        <f>VLOOKUP(A264,'ENTRADA DE DADOS'!$A$88:$K$116,12,0)</f>
        <v>#REF!</v>
      </c>
      <c r="E266" s="144" t="s">
        <v>333</v>
      </c>
      <c r="F266" s="145">
        <f>C276</f>
        <v>0</v>
      </c>
    </row>
    <row r="267" spans="1:6" ht="15.75" thickBot="1" x14ac:dyDescent="0.3">
      <c r="A267" s="141" t="str">
        <f t="shared" si="8"/>
        <v>B</v>
      </c>
      <c r="B267" s="142" t="str">
        <f>B7</f>
        <v xml:space="preserve">Módulo 2, 3 e 4 - Encargos Trabalhistas da Legislação/estimativas </v>
      </c>
      <c r="C267" s="143" t="e">
        <f>C266*C287</f>
        <v>#REF!</v>
      </c>
      <c r="E267" s="146" t="s">
        <v>336</v>
      </c>
      <c r="F267" s="147">
        <f>F266+C277</f>
        <v>0</v>
      </c>
    </row>
    <row r="268" spans="1:6" ht="15.75" thickBot="1" x14ac:dyDescent="0.3">
      <c r="A268" s="96" t="str">
        <f t="shared" si="8"/>
        <v>C</v>
      </c>
      <c r="B268" s="139" t="str">
        <f>B8</f>
        <v>Submódulo 2.3 Auxílio Transporte</v>
      </c>
      <c r="C268" s="140">
        <f>VLOOKUP(A264,'ENTRADA DE DADOS'!$A$144:$L$169,10,0)</f>
        <v>0</v>
      </c>
      <c r="E268" s="148" t="s">
        <v>339</v>
      </c>
      <c r="F268" s="149">
        <f>C276+C277+C278</f>
        <v>0</v>
      </c>
    </row>
    <row r="269" spans="1:6" ht="15.75" thickBot="1" x14ac:dyDescent="0.3">
      <c r="A269" s="141" t="str">
        <f t="shared" si="8"/>
        <v>D</v>
      </c>
      <c r="B269" s="142" t="str">
        <f>CONCATENATE("Submódulo 2.3 - ",'ENTRADA DE DADOS'!C$142)</f>
        <v>Submódulo 2.3 - Auxílio Alimentação/Auxílio Lanche</v>
      </c>
      <c r="C269" s="143">
        <f>VLOOKUP(A264,'ENTRADA DE DADOS'!$A$144:$I$170,3,0)</f>
        <v>0</v>
      </c>
      <c r="D269" s="397"/>
      <c r="E269" s="150"/>
    </row>
    <row r="270" spans="1:6" ht="15.75" thickBot="1" x14ac:dyDescent="0.3">
      <c r="A270" s="96" t="str">
        <f t="shared" si="8"/>
        <v>D</v>
      </c>
      <c r="B270" s="139" t="str">
        <f>CONCATENATE("Submódulo 2.3 - ",'ENTRADA DE DADOS'!E$142)</f>
        <v>Submódulo 2.3 - Seguro de vida</v>
      </c>
      <c r="C270" s="140">
        <f>VLOOKUP(A264,'ENTRADA DE DADOS'!$A$144:$I$170,5,0)</f>
        <v>0</v>
      </c>
      <c r="E270" s="151">
        <f>'ENTRADA DE DADOS'!$H$173</f>
        <v>6.0699999999999997E-2</v>
      </c>
      <c r="F270" s="154" t="s">
        <v>341</v>
      </c>
    </row>
    <row r="271" spans="1:6" ht="30.75" thickBot="1" x14ac:dyDescent="0.3">
      <c r="A271" s="141" t="str">
        <f t="shared" si="8"/>
        <v>D</v>
      </c>
      <c r="B271" s="142" t="str">
        <f>CONCATENATE("Submódulo 2.3 - ",'ENTRADA DE DADOS'!G$142)</f>
        <v>Submódulo 2.3 - CLÁUSULA SEXTA - ALTERAÇÃO DA CLÁUSULA DÉCIMA QUINTA (DO AUXILIO ALIMENTAÇÃO)</v>
      </c>
      <c r="C271" s="143">
        <f>VLOOKUP(A264,'ENTRADA DE DADOS'!$A$144:$I$170,7,0)</f>
        <v>0</v>
      </c>
      <c r="E271" s="152">
        <f>'ENTRADA DE DADOS'!$H$174</f>
        <v>0.03</v>
      </c>
      <c r="F271" s="155" t="s">
        <v>342</v>
      </c>
    </row>
    <row r="272" spans="1:6" ht="15.75" thickBot="1" x14ac:dyDescent="0.3">
      <c r="A272" s="96" t="str">
        <f t="shared" si="8"/>
        <v>D</v>
      </c>
      <c r="B272" s="139" t="str">
        <f>CONCATENATE("Submódulo 2.3 - ",'ENTRADA DE DADOS'!H$142)</f>
        <v>Submódulo 2.3 - CLÁUSULA DÉCIMA SÉTIMA - DO AUXILIO CRECHE</v>
      </c>
      <c r="C272" s="140" t="str">
        <f>VLOOKUP(A264,'ENTRADA DE DADOS'!$A$144:$I$170,8,0)</f>
        <v>DIAS UTEIS</v>
      </c>
      <c r="E272" s="151">
        <f>'ENTRADA DE DADOS'!$H$177</f>
        <v>4.3900000000000002E-2</v>
      </c>
      <c r="F272" s="154" t="s">
        <v>343</v>
      </c>
    </row>
    <row r="273" spans="1:6" ht="15.75" thickBot="1" x14ac:dyDescent="0.3">
      <c r="A273" s="141" t="str">
        <f t="shared" si="8"/>
        <v>D</v>
      </c>
      <c r="B273" s="142" t="str">
        <f>CONCATENATE("Submódulo 2.3 - ",'ENTRADA DE DADOS'!I$142)</f>
        <v>Submódulo 2.3 - OUTROS</v>
      </c>
      <c r="C273" s="143">
        <f>VLOOKUP(A264,'ENTRADA DE DADOS'!$A$144:$I$170,9,0)</f>
        <v>0</v>
      </c>
      <c r="E273" s="152">
        <f>'ENTRADA DE DADOS'!$H$175</f>
        <v>1.6500000000000001E-2</v>
      </c>
      <c r="F273" s="155" t="s">
        <v>344</v>
      </c>
    </row>
    <row r="274" spans="1:6" ht="15.75" thickBot="1" x14ac:dyDescent="0.3">
      <c r="A274" s="96" t="str">
        <f t="shared" si="8"/>
        <v>D</v>
      </c>
      <c r="B274" s="139" t="str">
        <f>CONCATENATE("Submódulo 2.3 - ",'ENTRADA DE DADOS'!$J$138)</f>
        <v>Submódulo 2.3 - SEGURO VIDA</v>
      </c>
      <c r="C274" s="140" t="e">
        <f>IF(C266=0,0,'ENTRADA DE DADOS'!$K$138)</f>
        <v>#REF!</v>
      </c>
      <c r="E274" s="151">
        <f>'ENTRADA DE DADOS'!$H$176</f>
        <v>7.5999999999999998E-2</v>
      </c>
      <c r="F274" s="154" t="s">
        <v>345</v>
      </c>
    </row>
    <row r="275" spans="1:6" ht="15.75" thickBot="1" x14ac:dyDescent="0.3">
      <c r="A275" s="141"/>
      <c r="B275" s="142" t="s">
        <v>346</v>
      </c>
      <c r="C275" s="143">
        <f>UNIFORMES!$F$58</f>
        <v>0</v>
      </c>
      <c r="E275" s="152">
        <v>9.2499999999999999E-2</v>
      </c>
      <c r="F275" s="155" t="s">
        <v>347</v>
      </c>
    </row>
    <row r="276" spans="1:6" ht="15.75" customHeight="1" thickBot="1" x14ac:dyDescent="0.3">
      <c r="A276" s="944" t="s">
        <v>348</v>
      </c>
      <c r="B276" s="944"/>
      <c r="C276" s="159">
        <f>IF('ENTRADA DE DADOS'!D5="",0,IF('ENTRADA DE DADOS'!D5="Prestação de serviços de  limpeza, controle de pragas e jardinagem",0,SUM(C266:C275)))</f>
        <v>0</v>
      </c>
      <c r="E276" s="153">
        <f>1-((SUM(E272:E274))/1)</f>
        <v>0.86360000000000003</v>
      </c>
      <c r="F276" s="156" t="s">
        <v>349</v>
      </c>
    </row>
    <row r="277" spans="1:6" ht="15.75" thickBot="1" x14ac:dyDescent="0.3">
      <c r="A277" s="160" t="s">
        <v>350</v>
      </c>
      <c r="B277" s="139" t="str">
        <f>$B$17</f>
        <v>Módulo 6 - Custos Indiretos - CALCULADO 6,07%</v>
      </c>
      <c r="C277" s="140">
        <f>C276*E270</f>
        <v>0</v>
      </c>
      <c r="E277" s="157" t="s">
        <v>351</v>
      </c>
      <c r="F277" s="158">
        <f>F268/E276</f>
        <v>0</v>
      </c>
    </row>
    <row r="278" spans="1:6" ht="15.75" thickBot="1" x14ac:dyDescent="0.3">
      <c r="A278" s="161" t="s">
        <v>350</v>
      </c>
      <c r="B278" s="142" t="str">
        <f>CONCATENATE("Módulo 6 - Lucro - média elaborada pela CGU ",E271*100,"%")</f>
        <v>Módulo 6 - Lucro - média elaborada pela CGU 3%</v>
      </c>
      <c r="C278" s="143">
        <f>F267*E271</f>
        <v>0</v>
      </c>
    </row>
    <row r="279" spans="1:6" ht="15.75" thickBot="1" x14ac:dyDescent="0.3">
      <c r="A279" s="941" t="s">
        <v>352</v>
      </c>
      <c r="B279" s="941"/>
      <c r="C279" s="162">
        <f>SUM(C277:C278)</f>
        <v>0</v>
      </c>
    </row>
    <row r="280" spans="1:6" ht="15.75" thickBot="1" x14ac:dyDescent="0.3">
      <c r="A280" s="160" t="s">
        <v>350</v>
      </c>
      <c r="B280" s="139" t="s">
        <v>353</v>
      </c>
      <c r="C280" s="140">
        <f>F277*E272</f>
        <v>0</v>
      </c>
      <c r="E280" s="190" t="s">
        <v>354</v>
      </c>
      <c r="F280" s="145">
        <f>(((C276+C277+C278)/(1-(E272+E275)))*E272)</f>
        <v>0</v>
      </c>
    </row>
    <row r="281" spans="1:6" ht="15.75" thickBot="1" x14ac:dyDescent="0.3">
      <c r="A281" s="161" t="s">
        <v>350</v>
      </c>
      <c r="B281" s="142" t="s">
        <v>355</v>
      </c>
      <c r="C281" s="143">
        <f>F277*E273</f>
        <v>0</v>
      </c>
      <c r="E281" s="191" t="s">
        <v>344</v>
      </c>
      <c r="F281" s="192">
        <f>(((C276+C277+C278)/(1-(E272+E275)))*E273)</f>
        <v>0</v>
      </c>
    </row>
    <row r="282" spans="1:6" ht="15.75" thickBot="1" x14ac:dyDescent="0.3">
      <c r="A282" s="160" t="s">
        <v>350</v>
      </c>
      <c r="B282" s="139" t="s">
        <v>356</v>
      </c>
      <c r="C282" s="140">
        <f>F277*E274</f>
        <v>0</v>
      </c>
      <c r="E282" s="190" t="s">
        <v>345</v>
      </c>
      <c r="F282" s="145">
        <f>(((C276+C277+C278)/(1-(E272+E275)))*E274)</f>
        <v>0</v>
      </c>
    </row>
    <row r="283" spans="1:6" ht="15.75" thickBot="1" x14ac:dyDescent="0.3">
      <c r="A283" s="941" t="s">
        <v>357</v>
      </c>
      <c r="B283" s="941"/>
      <c r="C283" s="163">
        <f>SUM(C280:C282)</f>
        <v>0</v>
      </c>
      <c r="E283" s="193"/>
      <c r="F283" s="163">
        <f>SUM(F280:F282)</f>
        <v>0</v>
      </c>
    </row>
    <row r="284" spans="1:6" ht="15.75" thickBot="1" x14ac:dyDescent="0.3">
      <c r="A284" s="952" t="s">
        <v>358</v>
      </c>
      <c r="B284" s="952"/>
      <c r="C284" s="159" t="e">
        <f>IF(C266=0,0,ROUND(F268+C283,2))</f>
        <v>#REF!</v>
      </c>
    </row>
    <row r="285" spans="1:6" ht="15.75" customHeight="1" thickBot="1" x14ac:dyDescent="0.3">
      <c r="A285" s="951" t="s">
        <v>359</v>
      </c>
      <c r="B285" s="951"/>
      <c r="C285" s="188">
        <f>IFERROR(ROUND(C284/C266,2),0)</f>
        <v>0</v>
      </c>
    </row>
    <row r="286" spans="1:6" ht="4.5" customHeight="1" thickBot="1" x14ac:dyDescent="0.3">
      <c r="A286" s="947"/>
      <c r="B286" s="947"/>
      <c r="C286" s="947"/>
    </row>
    <row r="287" spans="1:6" ht="15.75" thickBot="1" x14ac:dyDescent="0.3">
      <c r="A287" s="945" t="s">
        <v>360</v>
      </c>
      <c r="B287" s="945"/>
      <c r="C287" s="189">
        <f>'ENCAR. TRAB.'!$C$55</f>
        <v>0.73819999999999997</v>
      </c>
    </row>
    <row r="288" spans="1:6" ht="8.25" customHeight="1" thickBot="1" x14ac:dyDescent="0.3">
      <c r="A288" s="939"/>
      <c r="B288" s="940"/>
      <c r="C288" s="940"/>
    </row>
    <row r="289" spans="1:6" ht="15.75" customHeight="1" thickBot="1" x14ac:dyDescent="0.3">
      <c r="A289" s="948" t="str">
        <f>$A$3</f>
        <v>QUADRO - RESUMO DO CUSTO POR CATEGORIA TRABALHISTA - POSTOS DE APOIO ADMNISTRATIVO - ESTADO DO RONDÔNIA</v>
      </c>
      <c r="B289" s="949"/>
      <c r="C289" s="949"/>
      <c r="D289" s="949"/>
      <c r="E289" s="949"/>
      <c r="F289" s="950"/>
    </row>
    <row r="290" spans="1:6" ht="15.75" thickBot="1" x14ac:dyDescent="0.3">
      <c r="A290" s="913" t="str">
        <f>B458</f>
        <v>Recepcionista Área Meio - 220 horas</v>
      </c>
      <c r="B290" s="913"/>
      <c r="C290" s="913"/>
      <c r="D290" s="395"/>
      <c r="E290" s="393"/>
    </row>
    <row r="291" spans="1:6" ht="15.75" thickBot="1" x14ac:dyDescent="0.3">
      <c r="A291" s="946" t="str">
        <f>$A$5</f>
        <v>Mão de obra vinculada à execução contratual (valor por posto de trabalho)</v>
      </c>
      <c r="B291" s="946"/>
      <c r="C291" s="359" t="s">
        <v>331</v>
      </c>
      <c r="D291" s="396"/>
      <c r="E291" s="138"/>
    </row>
    <row r="292" spans="1:6" ht="15.75" thickBot="1" x14ac:dyDescent="0.3">
      <c r="A292" s="96" t="str">
        <f t="shared" ref="A292:A300" si="9">A188</f>
        <v>A</v>
      </c>
      <c r="B292" s="139" t="str">
        <f>CONCATENATE("Módulo 1 - Composição da Remuneração - ",A290)</f>
        <v>Módulo 1 - Composição da Remuneração - Recepcionista Área Meio - 220 horas</v>
      </c>
      <c r="C292" s="140" t="e">
        <f>VLOOKUP(A290,'ENTRADA DE DADOS'!$A$88:$K$116,12,0)</f>
        <v>#REF!</v>
      </c>
      <c r="E292" s="144" t="s">
        <v>333</v>
      </c>
      <c r="F292" s="145">
        <f>C302</f>
        <v>0</v>
      </c>
    </row>
    <row r="293" spans="1:6" ht="15.75" thickBot="1" x14ac:dyDescent="0.3">
      <c r="A293" s="141" t="str">
        <f t="shared" si="9"/>
        <v>B</v>
      </c>
      <c r="B293" s="142" t="str">
        <f>B7</f>
        <v xml:space="preserve">Módulo 2, 3 e 4 - Encargos Trabalhistas da Legislação/estimativas </v>
      </c>
      <c r="C293" s="143" t="e">
        <f>C292*C313</f>
        <v>#REF!</v>
      </c>
      <c r="E293" s="146" t="s">
        <v>336</v>
      </c>
      <c r="F293" s="147">
        <f>F292+C303</f>
        <v>0</v>
      </c>
    </row>
    <row r="294" spans="1:6" ht="15.75" thickBot="1" x14ac:dyDescent="0.3">
      <c r="A294" s="96" t="str">
        <f t="shared" si="9"/>
        <v>C</v>
      </c>
      <c r="B294" s="139" t="str">
        <f>B8</f>
        <v>Submódulo 2.3 Auxílio Transporte</v>
      </c>
      <c r="C294" s="140">
        <f>VLOOKUP(A290,'ENTRADA DE DADOS'!$A$144:$L$169,10,0)</f>
        <v>0</v>
      </c>
      <c r="E294" s="148" t="s">
        <v>339</v>
      </c>
      <c r="F294" s="149">
        <f>C302+C303+C304</f>
        <v>0</v>
      </c>
    </row>
    <row r="295" spans="1:6" ht="15.75" thickBot="1" x14ac:dyDescent="0.3">
      <c r="A295" s="141" t="str">
        <f t="shared" si="9"/>
        <v>D</v>
      </c>
      <c r="B295" s="142" t="str">
        <f>CONCATENATE("Submódulo 2.3 - ",'ENTRADA DE DADOS'!C$142)</f>
        <v>Submódulo 2.3 - Auxílio Alimentação/Auxílio Lanche</v>
      </c>
      <c r="C295" s="143">
        <f>VLOOKUP(A290,'ENTRADA DE DADOS'!$A$144:$I$170,3,0)</f>
        <v>0</v>
      </c>
      <c r="D295" s="397"/>
      <c r="E295" s="150"/>
    </row>
    <row r="296" spans="1:6" ht="15.75" thickBot="1" x14ac:dyDescent="0.3">
      <c r="A296" s="96" t="str">
        <f t="shared" si="9"/>
        <v>D</v>
      </c>
      <c r="B296" s="139" t="str">
        <f>CONCATENATE("Submódulo 2.3 - ",'ENTRADA DE DADOS'!E$142)</f>
        <v>Submódulo 2.3 - Seguro de vida</v>
      </c>
      <c r="C296" s="140">
        <f>VLOOKUP(A290,'ENTRADA DE DADOS'!$A$144:$I$170,5,0)</f>
        <v>0</v>
      </c>
      <c r="E296" s="151">
        <f>'ENTRADA DE DADOS'!$H$173</f>
        <v>6.0699999999999997E-2</v>
      </c>
      <c r="F296" s="154" t="s">
        <v>341</v>
      </c>
    </row>
    <row r="297" spans="1:6" ht="30.75" thickBot="1" x14ac:dyDescent="0.3">
      <c r="A297" s="141" t="str">
        <f t="shared" si="9"/>
        <v>D</v>
      </c>
      <c r="B297" s="142" t="str">
        <f>CONCATENATE("Submódulo 2.3 - ",'ENTRADA DE DADOS'!G$142)</f>
        <v>Submódulo 2.3 - CLÁUSULA SEXTA - ALTERAÇÃO DA CLÁUSULA DÉCIMA QUINTA (DO AUXILIO ALIMENTAÇÃO)</v>
      </c>
      <c r="C297" s="143">
        <f>VLOOKUP(A290,'ENTRADA DE DADOS'!$A$144:$I$170,7,0)</f>
        <v>0</v>
      </c>
      <c r="E297" s="152">
        <f>'ENTRADA DE DADOS'!$H$174</f>
        <v>0.03</v>
      </c>
      <c r="F297" s="155" t="s">
        <v>342</v>
      </c>
    </row>
    <row r="298" spans="1:6" ht="15.75" thickBot="1" x14ac:dyDescent="0.3">
      <c r="A298" s="96" t="str">
        <f t="shared" si="9"/>
        <v>D</v>
      </c>
      <c r="B298" s="139" t="str">
        <f>CONCATENATE("Submódulo 2.3 - ",'ENTRADA DE DADOS'!H$142)</f>
        <v>Submódulo 2.3 - CLÁUSULA DÉCIMA SÉTIMA - DO AUXILIO CRECHE</v>
      </c>
      <c r="C298" s="140">
        <f>VLOOKUP(A290,'ENTRADA DE DADOS'!$A$144:$I$170,8,0)</f>
        <v>21</v>
      </c>
      <c r="E298" s="151">
        <f>'ENTRADA DE DADOS'!$H$177</f>
        <v>4.3900000000000002E-2</v>
      </c>
      <c r="F298" s="154" t="s">
        <v>343</v>
      </c>
    </row>
    <row r="299" spans="1:6" ht="15.75" thickBot="1" x14ac:dyDescent="0.3">
      <c r="A299" s="141" t="str">
        <f t="shared" si="9"/>
        <v>D</v>
      </c>
      <c r="B299" s="142" t="str">
        <f>CONCATENATE("Submódulo 2.3 - ",'ENTRADA DE DADOS'!I$142)</f>
        <v>Submódulo 2.3 - OUTROS</v>
      </c>
      <c r="C299" s="143">
        <f>VLOOKUP(A290,'ENTRADA DE DADOS'!$A$144:$I$170,9,0)</f>
        <v>0</v>
      </c>
      <c r="E299" s="152">
        <f>'ENTRADA DE DADOS'!$H$175</f>
        <v>1.6500000000000001E-2</v>
      </c>
      <c r="F299" s="155" t="s">
        <v>344</v>
      </c>
    </row>
    <row r="300" spans="1:6" ht="15.75" thickBot="1" x14ac:dyDescent="0.3">
      <c r="A300" s="96" t="str">
        <f t="shared" si="9"/>
        <v>D</v>
      </c>
      <c r="B300" s="139" t="str">
        <f>CONCATENATE("Submódulo 2.3 - ",'ENTRADA DE DADOS'!$J$138)</f>
        <v>Submódulo 2.3 - SEGURO VIDA</v>
      </c>
      <c r="C300" s="140" t="e">
        <f>IF(C292=0,0,'ENTRADA DE DADOS'!$K$138)</f>
        <v>#REF!</v>
      </c>
      <c r="E300" s="151">
        <f>'ENTRADA DE DADOS'!$H$176</f>
        <v>7.5999999999999998E-2</v>
      </c>
      <c r="F300" s="154" t="s">
        <v>345</v>
      </c>
    </row>
    <row r="301" spans="1:6" ht="15.75" thickBot="1" x14ac:dyDescent="0.3">
      <c r="A301" s="141"/>
      <c r="B301" s="142" t="s">
        <v>346</v>
      </c>
      <c r="C301" s="143">
        <f>UNIFORMES!$F$58</f>
        <v>0</v>
      </c>
      <c r="E301" s="152">
        <v>9.2499999999999999E-2</v>
      </c>
      <c r="F301" s="155" t="s">
        <v>347</v>
      </c>
    </row>
    <row r="302" spans="1:6" ht="15.75" customHeight="1" thickBot="1" x14ac:dyDescent="0.3">
      <c r="A302" s="944" t="s">
        <v>348</v>
      </c>
      <c r="B302" s="944"/>
      <c r="C302" s="159">
        <f>IF('ENTRADA DE DADOS'!D5="",0,IF('ENTRADA DE DADOS'!D5="Prestação de serviços de  limpeza, controle de pragas e jardinagem",0,SUM(C292:C301)))</f>
        <v>0</v>
      </c>
      <c r="E302" s="153">
        <f>1-((SUM(E298:E300))/1)</f>
        <v>0.86360000000000003</v>
      </c>
      <c r="F302" s="156" t="s">
        <v>349</v>
      </c>
    </row>
    <row r="303" spans="1:6" ht="15.75" thickBot="1" x14ac:dyDescent="0.3">
      <c r="A303" s="160" t="s">
        <v>350</v>
      </c>
      <c r="B303" s="139" t="str">
        <f>$B$17</f>
        <v>Módulo 6 - Custos Indiretos - CALCULADO 6,07%</v>
      </c>
      <c r="C303" s="140">
        <f>C302*E296</f>
        <v>0</v>
      </c>
      <c r="E303" s="157" t="s">
        <v>351</v>
      </c>
      <c r="F303" s="158">
        <f>F294/E302</f>
        <v>0</v>
      </c>
    </row>
    <row r="304" spans="1:6" ht="15.75" thickBot="1" x14ac:dyDescent="0.3">
      <c r="A304" s="161" t="s">
        <v>350</v>
      </c>
      <c r="B304" s="142" t="str">
        <f>CONCATENATE("Módulo 6 - Lucro - média elaborada pela CGU ",E297*100,"%")</f>
        <v>Módulo 6 - Lucro - média elaborada pela CGU 3%</v>
      </c>
      <c r="C304" s="143">
        <f>F293*E297</f>
        <v>0</v>
      </c>
    </row>
    <row r="305" spans="1:6" ht="15.75" thickBot="1" x14ac:dyDescent="0.3">
      <c r="A305" s="941" t="s">
        <v>352</v>
      </c>
      <c r="B305" s="941"/>
      <c r="C305" s="162">
        <f>SUM(C303:C304)</f>
        <v>0</v>
      </c>
    </row>
    <row r="306" spans="1:6" ht="15.75" thickBot="1" x14ac:dyDescent="0.3">
      <c r="A306" s="160" t="s">
        <v>350</v>
      </c>
      <c r="B306" s="139" t="s">
        <v>353</v>
      </c>
      <c r="C306" s="140">
        <f>F303*E298</f>
        <v>0</v>
      </c>
      <c r="E306" s="190" t="s">
        <v>354</v>
      </c>
      <c r="F306" s="145">
        <f>(((C302+C303+C304)/(1-(E298+E301)))*E298)</f>
        <v>0</v>
      </c>
    </row>
    <row r="307" spans="1:6" ht="15.75" thickBot="1" x14ac:dyDescent="0.3">
      <c r="A307" s="161" t="s">
        <v>350</v>
      </c>
      <c r="B307" s="142" t="s">
        <v>355</v>
      </c>
      <c r="C307" s="143">
        <f>F303*E299</f>
        <v>0</v>
      </c>
      <c r="E307" s="191" t="s">
        <v>344</v>
      </c>
      <c r="F307" s="192">
        <f>(((C302+C303+C304)/(1-(E298+E301)))*E299)</f>
        <v>0</v>
      </c>
    </row>
    <row r="308" spans="1:6" ht="15.75" thickBot="1" x14ac:dyDescent="0.3">
      <c r="A308" s="160" t="s">
        <v>350</v>
      </c>
      <c r="B308" s="139" t="s">
        <v>356</v>
      </c>
      <c r="C308" s="140">
        <f>F303*E300</f>
        <v>0</v>
      </c>
      <c r="E308" s="190" t="s">
        <v>345</v>
      </c>
      <c r="F308" s="145">
        <f>(((C302+C303+C304)/(1-(E298+E301)))*E300)</f>
        <v>0</v>
      </c>
    </row>
    <row r="309" spans="1:6" ht="15.75" thickBot="1" x14ac:dyDescent="0.3">
      <c r="A309" s="941" t="s">
        <v>357</v>
      </c>
      <c r="B309" s="941"/>
      <c r="C309" s="163">
        <f>SUM(C306:C308)</f>
        <v>0</v>
      </c>
      <c r="E309" s="193"/>
      <c r="F309" s="163">
        <f>SUM(F306:F308)</f>
        <v>0</v>
      </c>
    </row>
    <row r="310" spans="1:6" ht="15.75" thickBot="1" x14ac:dyDescent="0.3">
      <c r="A310" s="952" t="s">
        <v>358</v>
      </c>
      <c r="B310" s="952"/>
      <c r="C310" s="159" t="e">
        <f>IF(C292=0,0,ROUND(F294+C309,2))</f>
        <v>#REF!</v>
      </c>
    </row>
    <row r="311" spans="1:6" ht="15.75" customHeight="1" thickBot="1" x14ac:dyDescent="0.3">
      <c r="A311" s="951" t="s">
        <v>359</v>
      </c>
      <c r="B311" s="951"/>
      <c r="C311" s="188">
        <f>IFERROR(ROUND(C310/C292,2),0)</f>
        <v>0</v>
      </c>
    </row>
    <row r="312" spans="1:6" ht="4.5" customHeight="1" thickBot="1" x14ac:dyDescent="0.3">
      <c r="A312" s="947"/>
      <c r="B312" s="947"/>
      <c r="C312" s="947"/>
    </row>
    <row r="313" spans="1:6" ht="15.75" thickBot="1" x14ac:dyDescent="0.3">
      <c r="A313" s="945" t="s">
        <v>360</v>
      </c>
      <c r="B313" s="945"/>
      <c r="C313" s="189">
        <f>'ENCAR. TRAB.'!$C$55</f>
        <v>0.73819999999999997</v>
      </c>
    </row>
    <row r="314" spans="1:6" ht="8.25" customHeight="1" thickBot="1" x14ac:dyDescent="0.3">
      <c r="A314" s="939"/>
      <c r="B314" s="940"/>
      <c r="C314" s="940"/>
    </row>
    <row r="315" spans="1:6" ht="15.75" customHeight="1" thickBot="1" x14ac:dyDescent="0.3">
      <c r="A315" s="948" t="str">
        <f>$A$3</f>
        <v>QUADRO - RESUMO DO CUSTO POR CATEGORIA TRABALHISTA - POSTOS DE APOIO ADMNISTRATIVO - ESTADO DO RONDÔNIA</v>
      </c>
      <c r="B315" s="949"/>
      <c r="C315" s="949"/>
      <c r="D315" s="949"/>
      <c r="E315" s="949"/>
      <c r="F315" s="950"/>
    </row>
    <row r="316" spans="1:6" ht="15.75" thickBot="1" x14ac:dyDescent="0.3">
      <c r="A316" s="913" t="str">
        <f>B459</f>
        <v>Recepcionista Área Meio - 150 horas</v>
      </c>
      <c r="B316" s="913"/>
      <c r="C316" s="913"/>
      <c r="D316" s="395"/>
      <c r="E316" s="393"/>
    </row>
    <row r="317" spans="1:6" ht="15.75" thickBot="1" x14ac:dyDescent="0.3">
      <c r="A317" s="946" t="str">
        <f>$A$5</f>
        <v>Mão de obra vinculada à execução contratual (valor por posto de trabalho)</v>
      </c>
      <c r="B317" s="946"/>
      <c r="C317" s="359" t="s">
        <v>331</v>
      </c>
      <c r="D317" s="396"/>
      <c r="E317" s="138"/>
    </row>
    <row r="318" spans="1:6" ht="15.75" thickBot="1" x14ac:dyDescent="0.3">
      <c r="A318" s="96" t="str">
        <f t="shared" ref="A318:A326" si="10">A214</f>
        <v>A</v>
      </c>
      <c r="B318" s="139" t="str">
        <f>CONCATENATE("Módulo 1 - Composição da Remuneração - ",A316)</f>
        <v>Módulo 1 - Composição da Remuneração - Recepcionista Área Meio - 150 horas</v>
      </c>
      <c r="C318" s="140" t="e">
        <f>VLOOKUP(A316,'ENTRADA DE DADOS'!$A$88:$K$116,12,0)</f>
        <v>#REF!</v>
      </c>
      <c r="E318" s="144" t="s">
        <v>333</v>
      </c>
      <c r="F318" s="145">
        <f>C328</f>
        <v>0</v>
      </c>
    </row>
    <row r="319" spans="1:6" ht="15.75" thickBot="1" x14ac:dyDescent="0.3">
      <c r="A319" s="141" t="str">
        <f t="shared" si="10"/>
        <v>B</v>
      </c>
      <c r="B319" s="142" t="str">
        <f>B59</f>
        <v xml:space="preserve">Módulo 2, 3 e 4 - Encargos Trabalhistas da Legislação/estimativas </v>
      </c>
      <c r="C319" s="143" t="e">
        <f>C318*C339</f>
        <v>#REF!</v>
      </c>
      <c r="E319" s="146" t="s">
        <v>336</v>
      </c>
      <c r="F319" s="147">
        <f>F318+C329</f>
        <v>0</v>
      </c>
    </row>
    <row r="320" spans="1:6" ht="15.75" thickBot="1" x14ac:dyDescent="0.3">
      <c r="A320" s="96" t="str">
        <f t="shared" si="10"/>
        <v>C</v>
      </c>
      <c r="B320" s="139" t="str">
        <f>B60</f>
        <v>Submódulo 2.3 Auxílio Transporte</v>
      </c>
      <c r="C320" s="140">
        <f>VLOOKUP(A316,'ENTRADA DE DADOS'!$A$144:$L$169,10,0)</f>
        <v>0</v>
      </c>
      <c r="E320" s="148" t="s">
        <v>339</v>
      </c>
      <c r="F320" s="149">
        <f>C328+C329+C330</f>
        <v>0</v>
      </c>
    </row>
    <row r="321" spans="1:6" ht="15.75" thickBot="1" x14ac:dyDescent="0.3">
      <c r="A321" s="141" t="str">
        <f t="shared" si="10"/>
        <v>D</v>
      </c>
      <c r="B321" s="142" t="str">
        <f>CONCATENATE("Submódulo 2.3 - ",'ENTRADA DE DADOS'!C$142)</f>
        <v>Submódulo 2.3 - Auxílio Alimentação/Auxílio Lanche</v>
      </c>
      <c r="C321" s="143">
        <f>VLOOKUP(A316,'ENTRADA DE DADOS'!$A$144:$I$170,3,0)</f>
        <v>0</v>
      </c>
      <c r="D321" s="397"/>
      <c r="E321" s="150"/>
    </row>
    <row r="322" spans="1:6" ht="15.75" thickBot="1" x14ac:dyDescent="0.3">
      <c r="A322" s="96" t="str">
        <f t="shared" si="10"/>
        <v>D</v>
      </c>
      <c r="B322" s="139" t="str">
        <f>CONCATENATE("Submódulo 2.3 - ",'ENTRADA DE DADOS'!E$142)</f>
        <v>Submódulo 2.3 - Seguro de vida</v>
      </c>
      <c r="C322" s="140">
        <f>VLOOKUP(A316,'ENTRADA DE DADOS'!$A$144:$I$170,5,0)</f>
        <v>0</v>
      </c>
      <c r="E322" s="151">
        <f>'ENTRADA DE DADOS'!$H$173</f>
        <v>6.0699999999999997E-2</v>
      </c>
      <c r="F322" s="154" t="s">
        <v>341</v>
      </c>
    </row>
    <row r="323" spans="1:6" ht="30.75" thickBot="1" x14ac:dyDescent="0.3">
      <c r="A323" s="141" t="str">
        <f t="shared" si="10"/>
        <v>D</v>
      </c>
      <c r="B323" s="142" t="str">
        <f>CONCATENATE("Submódulo 2.3 - ",'ENTRADA DE DADOS'!G$142)</f>
        <v>Submódulo 2.3 - CLÁUSULA SEXTA - ALTERAÇÃO DA CLÁUSULA DÉCIMA QUINTA (DO AUXILIO ALIMENTAÇÃO)</v>
      </c>
      <c r="C323" s="143">
        <f>VLOOKUP(A316,'ENTRADA DE DADOS'!$A$144:$I$170,7,0)</f>
        <v>0</v>
      </c>
      <c r="E323" s="152">
        <f>'ENTRADA DE DADOS'!$H$174</f>
        <v>0.03</v>
      </c>
      <c r="F323" s="155" t="s">
        <v>342</v>
      </c>
    </row>
    <row r="324" spans="1:6" ht="15.75" thickBot="1" x14ac:dyDescent="0.3">
      <c r="A324" s="96" t="str">
        <f t="shared" si="10"/>
        <v>D</v>
      </c>
      <c r="B324" s="139" t="str">
        <f>CONCATENATE("Submódulo 2.3 - ",'ENTRADA DE DADOS'!H$142)</f>
        <v>Submódulo 2.3 - CLÁUSULA DÉCIMA SÉTIMA - DO AUXILIO CRECHE</v>
      </c>
      <c r="C324" s="140">
        <f>VLOOKUP(A316,'ENTRADA DE DADOS'!$A$144:$I$170,8,0)</f>
        <v>15.21</v>
      </c>
      <c r="E324" s="151">
        <f>'ENTRADA DE DADOS'!$H$177</f>
        <v>4.3900000000000002E-2</v>
      </c>
      <c r="F324" s="154" t="s">
        <v>343</v>
      </c>
    </row>
    <row r="325" spans="1:6" ht="15.75" thickBot="1" x14ac:dyDescent="0.3">
      <c r="A325" s="141" t="str">
        <f t="shared" si="10"/>
        <v>D</v>
      </c>
      <c r="B325" s="142" t="str">
        <f>CONCATENATE("Submódulo 2.3 - ",'ENTRADA DE DADOS'!I$142)</f>
        <v>Submódulo 2.3 - OUTROS</v>
      </c>
      <c r="C325" s="143">
        <f>VLOOKUP(A316,'ENTRADA DE DADOS'!$A$144:$I$170,9,0)</f>
        <v>0</v>
      </c>
      <c r="E325" s="152">
        <f>'ENTRADA DE DADOS'!$H$175</f>
        <v>1.6500000000000001E-2</v>
      </c>
      <c r="F325" s="155" t="s">
        <v>344</v>
      </c>
    </row>
    <row r="326" spans="1:6" ht="15.75" thickBot="1" x14ac:dyDescent="0.3">
      <c r="A326" s="96" t="str">
        <f t="shared" si="10"/>
        <v>D</v>
      </c>
      <c r="B326" s="139" t="str">
        <f>CONCATENATE("Submódulo 2.3 - ",'ENTRADA DE DADOS'!$J$138)</f>
        <v>Submódulo 2.3 - SEGURO VIDA</v>
      </c>
      <c r="C326" s="140" t="e">
        <f>IF(C318=0,0,'ENTRADA DE DADOS'!$K$138)</f>
        <v>#REF!</v>
      </c>
      <c r="E326" s="151">
        <f>'ENTRADA DE DADOS'!$H$176</f>
        <v>7.5999999999999998E-2</v>
      </c>
      <c r="F326" s="154" t="s">
        <v>345</v>
      </c>
    </row>
    <row r="327" spans="1:6" ht="15.75" thickBot="1" x14ac:dyDescent="0.3">
      <c r="A327" s="141"/>
      <c r="B327" s="142" t="s">
        <v>346</v>
      </c>
      <c r="C327" s="143">
        <f>UNIFORMES!$F$58</f>
        <v>0</v>
      </c>
      <c r="E327" s="152">
        <v>9.2499999999999999E-2</v>
      </c>
      <c r="F327" s="155" t="s">
        <v>347</v>
      </c>
    </row>
    <row r="328" spans="1:6" ht="15.75" customHeight="1" thickBot="1" x14ac:dyDescent="0.3">
      <c r="A328" s="944" t="s">
        <v>348</v>
      </c>
      <c r="B328" s="944"/>
      <c r="C328" s="159">
        <f>IF('ENTRADA DE DADOS'!D5="",0,IF('ENTRADA DE DADOS'!D5="Prestação de serviços de  limpeza, controle de pragas e jardinagem",0,SUM(C318:C327)))</f>
        <v>0</v>
      </c>
      <c r="E328" s="153">
        <f>1-((SUM(E324:E326))/1)</f>
        <v>0.86360000000000003</v>
      </c>
      <c r="F328" s="156" t="s">
        <v>349</v>
      </c>
    </row>
    <row r="329" spans="1:6" ht="15.75" thickBot="1" x14ac:dyDescent="0.3">
      <c r="A329" s="160" t="s">
        <v>350</v>
      </c>
      <c r="B329" s="139" t="str">
        <f>$B$17</f>
        <v>Módulo 6 - Custos Indiretos - CALCULADO 6,07%</v>
      </c>
      <c r="C329" s="140">
        <f>C328*E322</f>
        <v>0</v>
      </c>
      <c r="E329" s="157" t="s">
        <v>351</v>
      </c>
      <c r="F329" s="158">
        <f>F320/E328</f>
        <v>0</v>
      </c>
    </row>
    <row r="330" spans="1:6" ht="15.75" thickBot="1" x14ac:dyDescent="0.3">
      <c r="A330" s="161" t="s">
        <v>350</v>
      </c>
      <c r="B330" s="142" t="str">
        <f>CONCATENATE("Módulo 6 - Lucro - média elaborada pela CGU ",E323*100,"%")</f>
        <v>Módulo 6 - Lucro - média elaborada pela CGU 3%</v>
      </c>
      <c r="C330" s="143">
        <f>F319*E323</f>
        <v>0</v>
      </c>
    </row>
    <row r="331" spans="1:6" ht="15.75" thickBot="1" x14ac:dyDescent="0.3">
      <c r="A331" s="941" t="s">
        <v>352</v>
      </c>
      <c r="B331" s="941"/>
      <c r="C331" s="162">
        <f>SUM(C329:C330)</f>
        <v>0</v>
      </c>
    </row>
    <row r="332" spans="1:6" ht="15.75" thickBot="1" x14ac:dyDescent="0.3">
      <c r="A332" s="160" t="s">
        <v>350</v>
      </c>
      <c r="B332" s="139" t="s">
        <v>353</v>
      </c>
      <c r="C332" s="140">
        <f>F329*E324</f>
        <v>0</v>
      </c>
      <c r="E332" s="190" t="s">
        <v>354</v>
      </c>
      <c r="F332" s="145">
        <f>(((C328+C329+C330)/(1-(E324+E327)))*E324)</f>
        <v>0</v>
      </c>
    </row>
    <row r="333" spans="1:6" ht="15.75" thickBot="1" x14ac:dyDescent="0.3">
      <c r="A333" s="161" t="s">
        <v>350</v>
      </c>
      <c r="B333" s="142" t="s">
        <v>355</v>
      </c>
      <c r="C333" s="143">
        <f>F329*E325</f>
        <v>0</v>
      </c>
      <c r="E333" s="191" t="s">
        <v>344</v>
      </c>
      <c r="F333" s="192">
        <f>(((C328+C329+C330)/(1-(E324+E327)))*E325)</f>
        <v>0</v>
      </c>
    </row>
    <row r="334" spans="1:6" ht="15.75" thickBot="1" x14ac:dyDescent="0.3">
      <c r="A334" s="160" t="s">
        <v>350</v>
      </c>
      <c r="B334" s="139" t="s">
        <v>356</v>
      </c>
      <c r="C334" s="140">
        <f>F329*E326</f>
        <v>0</v>
      </c>
      <c r="E334" s="190" t="s">
        <v>345</v>
      </c>
      <c r="F334" s="145">
        <f>(((C328+C329+C330)/(1-(E324+E327)))*E326)</f>
        <v>0</v>
      </c>
    </row>
    <row r="335" spans="1:6" ht="15.75" thickBot="1" x14ac:dyDescent="0.3">
      <c r="A335" s="941" t="s">
        <v>357</v>
      </c>
      <c r="B335" s="941"/>
      <c r="C335" s="163">
        <f>SUM(C332:C334)</f>
        <v>0</v>
      </c>
      <c r="E335" s="193"/>
      <c r="F335" s="163">
        <f>SUM(F332:F334)</f>
        <v>0</v>
      </c>
    </row>
    <row r="336" spans="1:6" ht="15.75" thickBot="1" x14ac:dyDescent="0.3">
      <c r="A336" s="952" t="s">
        <v>358</v>
      </c>
      <c r="B336" s="952"/>
      <c r="C336" s="159" t="e">
        <f>IF(C318=0,0,ROUND(F320+C335,2))</f>
        <v>#REF!</v>
      </c>
    </row>
    <row r="337" spans="1:6" ht="15.75" customHeight="1" thickBot="1" x14ac:dyDescent="0.3">
      <c r="A337" s="951" t="s">
        <v>359</v>
      </c>
      <c r="B337" s="951"/>
      <c r="C337" s="188">
        <f>IFERROR(ROUND(C336/C318,2),0)</f>
        <v>0</v>
      </c>
    </row>
    <row r="338" spans="1:6" ht="4.5" customHeight="1" thickBot="1" x14ac:dyDescent="0.3">
      <c r="A338" s="947"/>
      <c r="B338" s="947"/>
      <c r="C338" s="947"/>
    </row>
    <row r="339" spans="1:6" ht="15.75" thickBot="1" x14ac:dyDescent="0.3">
      <c r="A339" s="945" t="s">
        <v>360</v>
      </c>
      <c r="B339" s="945"/>
      <c r="C339" s="189">
        <f>'ENCAR. TRAB.'!$C$55</f>
        <v>0.73819999999999997</v>
      </c>
    </row>
    <row r="340" spans="1:6" ht="8.25" customHeight="1" thickBot="1" x14ac:dyDescent="0.3">
      <c r="A340" s="939"/>
      <c r="B340" s="940"/>
      <c r="C340" s="940"/>
    </row>
    <row r="341" spans="1:6" ht="15.75" customHeight="1" thickBot="1" x14ac:dyDescent="0.3">
      <c r="A341" s="948" t="str">
        <f>$A$3</f>
        <v>QUADRO - RESUMO DO CUSTO POR CATEGORIA TRABALHISTA - POSTOS DE APOIO ADMNISTRATIVO - ESTADO DO RONDÔNIA</v>
      </c>
      <c r="B341" s="949"/>
      <c r="C341" s="949"/>
      <c r="D341" s="949"/>
      <c r="E341" s="949"/>
      <c r="F341" s="950"/>
    </row>
    <row r="342" spans="1:6" ht="15.75" thickBot="1" x14ac:dyDescent="0.3">
      <c r="A342" s="913" t="str">
        <f>B460</f>
        <v>Recepcionista SAA - 220 horas</v>
      </c>
      <c r="B342" s="913"/>
      <c r="C342" s="913"/>
      <c r="D342" s="395"/>
      <c r="E342" s="393"/>
    </row>
    <row r="343" spans="1:6" ht="15.75" thickBot="1" x14ac:dyDescent="0.3">
      <c r="A343" s="946" t="str">
        <f>$A$5</f>
        <v>Mão de obra vinculada à execução contratual (valor por posto de trabalho)</v>
      </c>
      <c r="B343" s="946"/>
      <c r="C343" s="359" t="s">
        <v>331</v>
      </c>
      <c r="D343" s="396"/>
      <c r="E343" s="138"/>
    </row>
    <row r="344" spans="1:6" ht="15.75" thickBot="1" x14ac:dyDescent="0.3">
      <c r="A344" s="96" t="str">
        <f t="shared" ref="A344:A352" si="11">A292</f>
        <v>A</v>
      </c>
      <c r="B344" s="139" t="str">
        <f>CONCATENATE("Módulo 1 - Composição da Remuneração - ",A342)</f>
        <v>Módulo 1 - Composição da Remuneração - Recepcionista SAA - 220 horas</v>
      </c>
      <c r="C344" s="140" t="e">
        <f>VLOOKUP(A342,'ENTRADA DE DADOS'!$A$88:$K$116,12,0)</f>
        <v>#REF!</v>
      </c>
      <c r="E344" s="144" t="s">
        <v>333</v>
      </c>
      <c r="F344" s="145">
        <f>C354</f>
        <v>0</v>
      </c>
    </row>
    <row r="345" spans="1:6" ht="15.75" thickBot="1" x14ac:dyDescent="0.3">
      <c r="A345" s="141" t="str">
        <f t="shared" si="11"/>
        <v>B</v>
      </c>
      <c r="B345" s="142" t="str">
        <f>B59</f>
        <v xml:space="preserve">Módulo 2, 3 e 4 - Encargos Trabalhistas da Legislação/estimativas </v>
      </c>
      <c r="C345" s="143" t="e">
        <f>C344*C365</f>
        <v>#REF!</v>
      </c>
      <c r="E345" s="146" t="s">
        <v>336</v>
      </c>
      <c r="F345" s="147">
        <f>F344+C355</f>
        <v>0</v>
      </c>
    </row>
    <row r="346" spans="1:6" ht="15.75" thickBot="1" x14ac:dyDescent="0.3">
      <c r="A346" s="96" t="str">
        <f t="shared" si="11"/>
        <v>C</v>
      </c>
      <c r="B346" s="139" t="str">
        <f>B60</f>
        <v>Submódulo 2.3 Auxílio Transporte</v>
      </c>
      <c r="C346" s="140">
        <f>VLOOKUP(A342,'ENTRADA DE DADOS'!$A$144:$L$169,10,0)</f>
        <v>0</v>
      </c>
      <c r="E346" s="148" t="s">
        <v>339</v>
      </c>
      <c r="F346" s="149">
        <f>C354+C355+C356</f>
        <v>0</v>
      </c>
    </row>
    <row r="347" spans="1:6" ht="15.75" thickBot="1" x14ac:dyDescent="0.3">
      <c r="A347" s="141" t="str">
        <f t="shared" si="11"/>
        <v>D</v>
      </c>
      <c r="B347" s="142" t="str">
        <f>CONCATENATE("Submódulo 2.3 - ",'ENTRADA DE DADOS'!C$142)</f>
        <v>Submódulo 2.3 - Auxílio Alimentação/Auxílio Lanche</v>
      </c>
      <c r="C347" s="143">
        <f>VLOOKUP(A342,'ENTRADA DE DADOS'!$A$144:$I$170,3,0)</f>
        <v>0</v>
      </c>
      <c r="D347" s="397"/>
      <c r="E347" s="150"/>
    </row>
    <row r="348" spans="1:6" ht="15.75" thickBot="1" x14ac:dyDescent="0.3">
      <c r="A348" s="96" t="str">
        <f t="shared" si="11"/>
        <v>D</v>
      </c>
      <c r="B348" s="139" t="str">
        <f>CONCATENATE("Submódulo 2.3 - ",'ENTRADA DE DADOS'!E$142)</f>
        <v>Submódulo 2.3 - Seguro de vida</v>
      </c>
      <c r="C348" s="140">
        <f>VLOOKUP(A342,'ENTRADA DE DADOS'!$A$144:$I$170,5,0)</f>
        <v>0</v>
      </c>
      <c r="E348" s="151">
        <f>'ENTRADA DE DADOS'!$H$173</f>
        <v>6.0699999999999997E-2</v>
      </c>
      <c r="F348" s="154" t="s">
        <v>341</v>
      </c>
    </row>
    <row r="349" spans="1:6" ht="30.75" thickBot="1" x14ac:dyDescent="0.3">
      <c r="A349" s="141" t="str">
        <f t="shared" si="11"/>
        <v>D</v>
      </c>
      <c r="B349" s="142" t="str">
        <f>CONCATENATE("Submódulo 2.3 - ",'ENTRADA DE DADOS'!G$142)</f>
        <v>Submódulo 2.3 - CLÁUSULA SEXTA - ALTERAÇÃO DA CLÁUSULA DÉCIMA QUINTA (DO AUXILIO ALIMENTAÇÃO)</v>
      </c>
      <c r="C349" s="143">
        <f>VLOOKUP(A342,'ENTRADA DE DADOS'!$A$144:$I$170,7,0)</f>
        <v>0</v>
      </c>
      <c r="E349" s="152">
        <f>'ENTRADA DE DADOS'!$H$174</f>
        <v>0.03</v>
      </c>
      <c r="F349" s="155" t="s">
        <v>342</v>
      </c>
    </row>
    <row r="350" spans="1:6" ht="15.75" thickBot="1" x14ac:dyDescent="0.3">
      <c r="A350" s="96" t="str">
        <f t="shared" si="11"/>
        <v>D</v>
      </c>
      <c r="B350" s="139" t="str">
        <f>CONCATENATE("Submódulo 2.3 - ",'ENTRADA DE DADOS'!H$142)</f>
        <v>Submódulo 2.3 - CLÁUSULA DÉCIMA SÉTIMA - DO AUXILIO CRECHE</v>
      </c>
      <c r="C350" s="140">
        <f>VLOOKUP(A342,'ENTRADA DE DADOS'!$A$144:$I$170,8,0)</f>
        <v>0</v>
      </c>
      <c r="E350" s="151">
        <f>'ENTRADA DE DADOS'!$H$177</f>
        <v>4.3900000000000002E-2</v>
      </c>
      <c r="F350" s="154" t="s">
        <v>343</v>
      </c>
    </row>
    <row r="351" spans="1:6" ht="15.75" thickBot="1" x14ac:dyDescent="0.3">
      <c r="A351" s="141" t="str">
        <f t="shared" si="11"/>
        <v>D</v>
      </c>
      <c r="B351" s="142" t="str">
        <f>CONCATENATE("Submódulo 2.3 - ",'ENTRADA DE DADOS'!I$142)</f>
        <v>Submódulo 2.3 - OUTROS</v>
      </c>
      <c r="C351" s="143">
        <f>VLOOKUP(A342,'ENTRADA DE DADOS'!$A$144:$I$170,9,0)</f>
        <v>0</v>
      </c>
      <c r="E351" s="152">
        <f>'ENTRADA DE DADOS'!$H$175</f>
        <v>1.6500000000000001E-2</v>
      </c>
      <c r="F351" s="155" t="s">
        <v>344</v>
      </c>
    </row>
    <row r="352" spans="1:6" ht="15.75" thickBot="1" x14ac:dyDescent="0.3">
      <c r="A352" s="96" t="str">
        <f t="shared" si="11"/>
        <v>D</v>
      </c>
      <c r="B352" s="139" t="str">
        <f>CONCATENATE("Submódulo 2.3 - ",'ENTRADA DE DADOS'!$J$138)</f>
        <v>Submódulo 2.3 - SEGURO VIDA</v>
      </c>
      <c r="C352" s="140" t="e">
        <f>IF(C344=0,0,'ENTRADA DE DADOS'!$K$138)</f>
        <v>#REF!</v>
      </c>
      <c r="E352" s="151">
        <f>'ENTRADA DE DADOS'!$H$176</f>
        <v>7.5999999999999998E-2</v>
      </c>
      <c r="F352" s="154" t="s">
        <v>345</v>
      </c>
    </row>
    <row r="353" spans="1:6" ht="15.75" thickBot="1" x14ac:dyDescent="0.3">
      <c r="A353" s="141"/>
      <c r="B353" s="142" t="s">
        <v>346</v>
      </c>
      <c r="C353" s="143">
        <f>UNIFORMES!$F$74</f>
        <v>0</v>
      </c>
      <c r="E353" s="152">
        <v>9.2499999999999999E-2</v>
      </c>
      <c r="F353" s="155" t="s">
        <v>347</v>
      </c>
    </row>
    <row r="354" spans="1:6" ht="15.75" customHeight="1" thickBot="1" x14ac:dyDescent="0.3">
      <c r="A354" s="944" t="s">
        <v>348</v>
      </c>
      <c r="B354" s="944"/>
      <c r="C354" s="159">
        <f>IF('ENTRADA DE DADOS'!D5="",0,IF('ENTRADA DE DADOS'!D5="Prestação de serviços de  limpeza, controle de pragas e jardinagem",0,SUM(C344:C353)))</f>
        <v>0</v>
      </c>
      <c r="E354" s="153">
        <f>1-((SUM(E350:E352))/1)</f>
        <v>0.86360000000000003</v>
      </c>
      <c r="F354" s="156" t="s">
        <v>349</v>
      </c>
    </row>
    <row r="355" spans="1:6" ht="15.75" thickBot="1" x14ac:dyDescent="0.3">
      <c r="A355" s="160" t="s">
        <v>350</v>
      </c>
      <c r="B355" s="139" t="str">
        <f>$B$17</f>
        <v>Módulo 6 - Custos Indiretos - CALCULADO 6,07%</v>
      </c>
      <c r="C355" s="140">
        <f>C354*E348</f>
        <v>0</v>
      </c>
      <c r="E355" s="157" t="s">
        <v>351</v>
      </c>
      <c r="F355" s="158">
        <f>F346/E354</f>
        <v>0</v>
      </c>
    </row>
    <row r="356" spans="1:6" ht="15.75" thickBot="1" x14ac:dyDescent="0.3">
      <c r="A356" s="161" t="s">
        <v>350</v>
      </c>
      <c r="B356" s="142" t="str">
        <f>CONCATENATE("Módulo 6 - Lucro - média elaborada pela CGU ",E349*100,"%")</f>
        <v>Módulo 6 - Lucro - média elaborada pela CGU 3%</v>
      </c>
      <c r="C356" s="143">
        <f>F345*E349</f>
        <v>0</v>
      </c>
    </row>
    <row r="357" spans="1:6" ht="15.75" thickBot="1" x14ac:dyDescent="0.3">
      <c r="A357" s="941" t="s">
        <v>352</v>
      </c>
      <c r="B357" s="941"/>
      <c r="C357" s="162">
        <f>SUM(C355:C356)</f>
        <v>0</v>
      </c>
    </row>
    <row r="358" spans="1:6" ht="15.75" thickBot="1" x14ac:dyDescent="0.3">
      <c r="A358" s="160" t="s">
        <v>350</v>
      </c>
      <c r="B358" s="139" t="s">
        <v>353</v>
      </c>
      <c r="C358" s="140">
        <f>F355*E350</f>
        <v>0</v>
      </c>
      <c r="E358" s="190" t="s">
        <v>354</v>
      </c>
      <c r="F358" s="145">
        <f>(((C354+C355+C356)/(1-(E350+E353)))*E350)</f>
        <v>0</v>
      </c>
    </row>
    <row r="359" spans="1:6" ht="15.75" thickBot="1" x14ac:dyDescent="0.3">
      <c r="A359" s="161" t="s">
        <v>350</v>
      </c>
      <c r="B359" s="142" t="s">
        <v>355</v>
      </c>
      <c r="C359" s="143">
        <f>F355*E351</f>
        <v>0</v>
      </c>
      <c r="E359" s="191" t="s">
        <v>344</v>
      </c>
      <c r="F359" s="192">
        <f>(((C354+C355+C356)/(1-(E350+E353)))*E351)</f>
        <v>0</v>
      </c>
    </row>
    <row r="360" spans="1:6" ht="15.75" thickBot="1" x14ac:dyDescent="0.3">
      <c r="A360" s="160" t="s">
        <v>350</v>
      </c>
      <c r="B360" s="139" t="s">
        <v>356</v>
      </c>
      <c r="C360" s="140">
        <f>F355*E352</f>
        <v>0</v>
      </c>
      <c r="E360" s="190" t="s">
        <v>345</v>
      </c>
      <c r="F360" s="145">
        <f>(((C354+C355+C356)/(1-(E350+E353)))*E352)</f>
        <v>0</v>
      </c>
    </row>
    <row r="361" spans="1:6" ht="15.75" thickBot="1" x14ac:dyDescent="0.3">
      <c r="A361" s="941" t="s">
        <v>357</v>
      </c>
      <c r="B361" s="941"/>
      <c r="C361" s="163">
        <f>SUM(C358:C360)</f>
        <v>0</v>
      </c>
      <c r="E361" s="193"/>
      <c r="F361" s="163">
        <f>SUM(F358:F360)</f>
        <v>0</v>
      </c>
    </row>
    <row r="362" spans="1:6" ht="15.75" thickBot="1" x14ac:dyDescent="0.3">
      <c r="A362" s="952" t="s">
        <v>358</v>
      </c>
      <c r="B362" s="952"/>
      <c r="C362" s="159" t="e">
        <f>IF(C344=0,0,ROUND(F346+C361,2))</f>
        <v>#REF!</v>
      </c>
    </row>
    <row r="363" spans="1:6" ht="15.75" customHeight="1" thickBot="1" x14ac:dyDescent="0.3">
      <c r="A363" s="951" t="s">
        <v>359</v>
      </c>
      <c r="B363" s="951"/>
      <c r="C363" s="188">
        <f>IFERROR(ROUND(C362/C344,2),0)</f>
        <v>0</v>
      </c>
    </row>
    <row r="364" spans="1:6" ht="4.5" customHeight="1" thickBot="1" x14ac:dyDescent="0.3">
      <c r="A364" s="947"/>
      <c r="B364" s="947"/>
      <c r="C364" s="947"/>
    </row>
    <row r="365" spans="1:6" ht="15.75" thickBot="1" x14ac:dyDescent="0.3">
      <c r="A365" s="945" t="s">
        <v>360</v>
      </c>
      <c r="B365" s="945"/>
      <c r="C365" s="189">
        <f>'ENCAR. TRAB.'!$C$55</f>
        <v>0.73819999999999997</v>
      </c>
    </row>
    <row r="366" spans="1:6" ht="8.25" customHeight="1" thickBot="1" x14ac:dyDescent="0.3">
      <c r="A366" s="939"/>
      <c r="B366" s="940"/>
      <c r="C366" s="940"/>
    </row>
    <row r="367" spans="1:6" ht="15.75" customHeight="1" thickBot="1" x14ac:dyDescent="0.3">
      <c r="A367" s="948" t="str">
        <f>$A$3</f>
        <v>QUADRO - RESUMO DO CUSTO POR CATEGORIA TRABALHISTA - POSTOS DE APOIO ADMNISTRATIVO - ESTADO DO RONDÔNIA</v>
      </c>
      <c r="B367" s="949"/>
      <c r="C367" s="949"/>
      <c r="D367" s="949"/>
      <c r="E367" s="949"/>
      <c r="F367" s="950"/>
    </row>
    <row r="368" spans="1:6" ht="15.75" thickBot="1" x14ac:dyDescent="0.3">
      <c r="A368" s="913" t="str">
        <f>B461</f>
        <v>Telefonistas - 180 horas</v>
      </c>
      <c r="B368" s="913"/>
      <c r="C368" s="913"/>
      <c r="D368" s="395"/>
      <c r="E368" s="393"/>
    </row>
    <row r="369" spans="1:6" ht="15.75" thickBot="1" x14ac:dyDescent="0.3">
      <c r="A369" s="946" t="s">
        <v>330</v>
      </c>
      <c r="B369" s="946"/>
      <c r="C369" s="359" t="s">
        <v>331</v>
      </c>
      <c r="D369" s="396"/>
      <c r="E369" s="138"/>
    </row>
    <row r="370" spans="1:6" ht="15.75" thickBot="1" x14ac:dyDescent="0.3">
      <c r="A370" s="96" t="str">
        <f t="shared" ref="A370:A378" si="12">A188</f>
        <v>A</v>
      </c>
      <c r="B370" s="139" t="str">
        <f>CONCATENATE("Módulo 1 - Composição da Remuneração - ",A368)</f>
        <v>Módulo 1 - Composição da Remuneração - Telefonistas - 180 horas</v>
      </c>
      <c r="C370" s="140" t="e">
        <f>VLOOKUP(A368,'ENTRADA DE DADOS'!$A$88:$K$116,12,0)</f>
        <v>#REF!</v>
      </c>
      <c r="E370" s="144" t="s">
        <v>333</v>
      </c>
      <c r="F370" s="145">
        <f>C380</f>
        <v>0</v>
      </c>
    </row>
    <row r="371" spans="1:6" ht="15.75" thickBot="1" x14ac:dyDescent="0.3">
      <c r="A371" s="141" t="str">
        <f t="shared" si="12"/>
        <v>B</v>
      </c>
      <c r="B371" s="142" t="str">
        <f>B7</f>
        <v xml:space="preserve">Módulo 2, 3 e 4 - Encargos Trabalhistas da Legislação/estimativas </v>
      </c>
      <c r="C371" s="143" t="e">
        <f>C370*C391</f>
        <v>#REF!</v>
      </c>
      <c r="E371" s="146" t="s">
        <v>336</v>
      </c>
      <c r="F371" s="147">
        <f>F370+C381</f>
        <v>0</v>
      </c>
    </row>
    <row r="372" spans="1:6" ht="15.75" thickBot="1" x14ac:dyDescent="0.3">
      <c r="A372" s="96" t="str">
        <f t="shared" si="12"/>
        <v>C</v>
      </c>
      <c r="B372" s="139" t="str">
        <f>B8</f>
        <v>Submódulo 2.3 Auxílio Transporte</v>
      </c>
      <c r="C372" s="140">
        <f>VLOOKUP(A368,'ENTRADA DE DADOS'!$A$144:$L$169,10,0)</f>
        <v>0</v>
      </c>
      <c r="E372" s="148" t="s">
        <v>339</v>
      </c>
      <c r="F372" s="149">
        <f>C380+C381+C382</f>
        <v>0</v>
      </c>
    </row>
    <row r="373" spans="1:6" ht="15.75" thickBot="1" x14ac:dyDescent="0.3">
      <c r="A373" s="141" t="str">
        <f t="shared" si="12"/>
        <v>D</v>
      </c>
      <c r="B373" s="142" t="str">
        <f>CONCATENATE("Submódulo 2.3 - ",'ENTRADA DE DADOS'!C$142)</f>
        <v>Submódulo 2.3 - Auxílio Alimentação/Auxílio Lanche</v>
      </c>
      <c r="C373" s="143">
        <f>VLOOKUP(A368,'ENTRADA DE DADOS'!$A$144:$I$170,3,0)</f>
        <v>0</v>
      </c>
      <c r="D373" s="397"/>
      <c r="E373" s="150"/>
    </row>
    <row r="374" spans="1:6" ht="15.75" thickBot="1" x14ac:dyDescent="0.3">
      <c r="A374" s="96" t="str">
        <f t="shared" si="12"/>
        <v>D</v>
      </c>
      <c r="B374" s="139" t="str">
        <f>CONCATENATE("Submódulo 2.3 - ",'ENTRADA DE DADOS'!E$142)</f>
        <v>Submódulo 2.3 - Seguro de vida</v>
      </c>
      <c r="C374" s="140">
        <f>VLOOKUP(A368,'ENTRADA DE DADOS'!$A$144:$I$170,5,0)</f>
        <v>0</v>
      </c>
      <c r="E374" s="151">
        <f>'ENTRADA DE DADOS'!$H$173</f>
        <v>6.0699999999999997E-2</v>
      </c>
      <c r="F374" s="154" t="s">
        <v>341</v>
      </c>
    </row>
    <row r="375" spans="1:6" ht="30.75" thickBot="1" x14ac:dyDescent="0.3">
      <c r="A375" s="141" t="str">
        <f t="shared" si="12"/>
        <v>D</v>
      </c>
      <c r="B375" s="142" t="str">
        <f>CONCATENATE("Submódulo 2.3 - ",'ENTRADA DE DADOS'!G$142)</f>
        <v>Submódulo 2.3 - CLÁUSULA SEXTA - ALTERAÇÃO DA CLÁUSULA DÉCIMA QUINTA (DO AUXILIO ALIMENTAÇÃO)</v>
      </c>
      <c r="C375" s="143">
        <f>VLOOKUP(A368,'ENTRADA DE DADOS'!$A$144:$I$170,7,0)</f>
        <v>10</v>
      </c>
      <c r="E375" s="152">
        <f>'ENTRADA DE DADOS'!$H$174</f>
        <v>0.03</v>
      </c>
      <c r="F375" s="155" t="s">
        <v>342</v>
      </c>
    </row>
    <row r="376" spans="1:6" ht="15.75" thickBot="1" x14ac:dyDescent="0.3">
      <c r="A376" s="96" t="str">
        <f t="shared" si="12"/>
        <v>D</v>
      </c>
      <c r="B376" s="139" t="str">
        <f>CONCATENATE("Submódulo 2.3 - ",'ENTRADA DE DADOS'!H$142)</f>
        <v>Submódulo 2.3 - CLÁUSULA DÉCIMA SÉTIMA - DO AUXILIO CRECHE</v>
      </c>
      <c r="C376" s="140">
        <f>VLOOKUP(A368,'ENTRADA DE DADOS'!$A$144:$I$170,8,0)</f>
        <v>534.654</v>
      </c>
      <c r="E376" s="151">
        <f>'ENTRADA DE DADOS'!$H$177</f>
        <v>4.3900000000000002E-2</v>
      </c>
      <c r="F376" s="154" t="s">
        <v>343</v>
      </c>
    </row>
    <row r="377" spans="1:6" ht="15.75" thickBot="1" x14ac:dyDescent="0.3">
      <c r="A377" s="141" t="str">
        <f t="shared" si="12"/>
        <v>D</v>
      </c>
      <c r="B377" s="142" t="str">
        <f>CONCATENATE("Submódulo 2.3 - ",'ENTRADA DE DADOS'!I$142)</f>
        <v>Submódulo 2.3 - OUTROS</v>
      </c>
      <c r="C377" s="143">
        <f>VLOOKUP(A368,'ENTRADA DE DADOS'!$A$144:$I$170,9,0)</f>
        <v>0</v>
      </c>
      <c r="E377" s="152">
        <f>'ENTRADA DE DADOS'!$H$175</f>
        <v>1.6500000000000001E-2</v>
      </c>
      <c r="F377" s="155" t="s">
        <v>344</v>
      </c>
    </row>
    <row r="378" spans="1:6" ht="15.75" thickBot="1" x14ac:dyDescent="0.3">
      <c r="A378" s="96" t="str">
        <f t="shared" si="12"/>
        <v>D</v>
      </c>
      <c r="B378" s="139" t="str">
        <f>CONCATENATE("Submódulo 2.3 - ",'ENTRADA DE DADOS'!$J$138)</f>
        <v>Submódulo 2.3 - SEGURO VIDA</v>
      </c>
      <c r="C378" s="140" t="e">
        <f>IF(C370=0,0,'ENTRADA DE DADOS'!$K$138)</f>
        <v>#REF!</v>
      </c>
      <c r="E378" s="151">
        <f>'ENTRADA DE DADOS'!$H$176</f>
        <v>7.5999999999999998E-2</v>
      </c>
      <c r="F378" s="154" t="s">
        <v>345</v>
      </c>
    </row>
    <row r="379" spans="1:6" ht="15.75" thickBot="1" x14ac:dyDescent="0.3">
      <c r="A379" s="141"/>
      <c r="B379" s="142" t="s">
        <v>346</v>
      </c>
      <c r="C379" s="143">
        <f>UNIFORMES!$F$43</f>
        <v>0</v>
      </c>
      <c r="E379" s="152">
        <v>9.2499999999999999E-2</v>
      </c>
      <c r="F379" s="155" t="s">
        <v>347</v>
      </c>
    </row>
    <row r="380" spans="1:6" ht="15.75" customHeight="1" thickBot="1" x14ac:dyDescent="0.3">
      <c r="A380" s="944" t="s">
        <v>348</v>
      </c>
      <c r="B380" s="944"/>
      <c r="C380" s="159">
        <f>IF('ENTRADA DE DADOS'!D5="",0,IF('ENTRADA DE DADOS'!D5="Prestação de serviços de  limpeza, controle de pragas e jardinagem",0,SUM(C370:C379)))</f>
        <v>0</v>
      </c>
      <c r="E380" s="153">
        <f>1-((SUM(E376:E378))/1)</f>
        <v>0.86360000000000003</v>
      </c>
      <c r="F380" s="156" t="s">
        <v>349</v>
      </c>
    </row>
    <row r="381" spans="1:6" ht="15.75" thickBot="1" x14ac:dyDescent="0.3">
      <c r="A381" s="160" t="s">
        <v>350</v>
      </c>
      <c r="B381" s="139" t="str">
        <f>$B$17</f>
        <v>Módulo 6 - Custos Indiretos - CALCULADO 6,07%</v>
      </c>
      <c r="C381" s="140">
        <f>C380*E374</f>
        <v>0</v>
      </c>
      <c r="E381" s="157" t="s">
        <v>351</v>
      </c>
      <c r="F381" s="158">
        <f>F372/E380</f>
        <v>0</v>
      </c>
    </row>
    <row r="382" spans="1:6" ht="15.75" thickBot="1" x14ac:dyDescent="0.3">
      <c r="A382" s="161" t="s">
        <v>350</v>
      </c>
      <c r="B382" s="142" t="str">
        <f>CONCATENATE("Módulo 6 - Lucro - média elaborada pela CGU ",E375*100,"%")</f>
        <v>Módulo 6 - Lucro - média elaborada pela CGU 3%</v>
      </c>
      <c r="C382" s="143">
        <f>F371*E375</f>
        <v>0</v>
      </c>
    </row>
    <row r="383" spans="1:6" ht="15.75" thickBot="1" x14ac:dyDescent="0.3">
      <c r="A383" s="941" t="s">
        <v>352</v>
      </c>
      <c r="B383" s="941"/>
      <c r="C383" s="162">
        <f>SUM(C381:C382)</f>
        <v>0</v>
      </c>
    </row>
    <row r="384" spans="1:6" ht="15.75" thickBot="1" x14ac:dyDescent="0.3">
      <c r="A384" s="160" t="s">
        <v>350</v>
      </c>
      <c r="B384" s="139" t="s">
        <v>353</v>
      </c>
      <c r="C384" s="140">
        <f>F381*E376</f>
        <v>0</v>
      </c>
      <c r="E384" s="190" t="s">
        <v>354</v>
      </c>
      <c r="F384" s="145">
        <f>(((C380+C381+C382)/(1-(E376+E379)))*E376)</f>
        <v>0</v>
      </c>
    </row>
    <row r="385" spans="1:6" ht="15.75" thickBot="1" x14ac:dyDescent="0.3">
      <c r="A385" s="161" t="s">
        <v>350</v>
      </c>
      <c r="B385" s="142" t="s">
        <v>355</v>
      </c>
      <c r="C385" s="143">
        <f>F381*E377</f>
        <v>0</v>
      </c>
      <c r="E385" s="191" t="s">
        <v>344</v>
      </c>
      <c r="F385" s="192">
        <f>(((C380+C381+C382)/(1-(E376+E379)))*E377)</f>
        <v>0</v>
      </c>
    </row>
    <row r="386" spans="1:6" ht="15.75" thickBot="1" x14ac:dyDescent="0.3">
      <c r="A386" s="160" t="s">
        <v>350</v>
      </c>
      <c r="B386" s="139" t="s">
        <v>356</v>
      </c>
      <c r="C386" s="140">
        <f>F381*E378</f>
        <v>0</v>
      </c>
      <c r="E386" s="190" t="s">
        <v>345</v>
      </c>
      <c r="F386" s="145">
        <f>(((C380+C381+C382)/(1-(E376+E379)))*E378)</f>
        <v>0</v>
      </c>
    </row>
    <row r="387" spans="1:6" ht="15.75" thickBot="1" x14ac:dyDescent="0.3">
      <c r="A387" s="941" t="s">
        <v>357</v>
      </c>
      <c r="B387" s="941"/>
      <c r="C387" s="163">
        <f>SUM(C384:C386)</f>
        <v>0</v>
      </c>
      <c r="E387" s="193"/>
      <c r="F387" s="163">
        <f>SUM(F384:F386)</f>
        <v>0</v>
      </c>
    </row>
    <row r="388" spans="1:6" ht="15.75" thickBot="1" x14ac:dyDescent="0.3">
      <c r="A388" s="952" t="s">
        <v>358</v>
      </c>
      <c r="B388" s="952"/>
      <c r="C388" s="159" t="e">
        <f>IF(C370=0,0,ROUND(F372+C387,2))</f>
        <v>#REF!</v>
      </c>
    </row>
    <row r="389" spans="1:6" ht="15.75" customHeight="1" thickBot="1" x14ac:dyDescent="0.3">
      <c r="A389" s="951" t="s">
        <v>359</v>
      </c>
      <c r="B389" s="951"/>
      <c r="C389" s="188">
        <f>IFERROR(ROUND(C388/C370,2),0)</f>
        <v>0</v>
      </c>
    </row>
    <row r="390" spans="1:6" ht="4.5" customHeight="1" thickBot="1" x14ac:dyDescent="0.3">
      <c r="A390" s="947"/>
      <c r="B390" s="947"/>
      <c r="C390" s="947"/>
    </row>
    <row r="391" spans="1:6" ht="15.75" thickBot="1" x14ac:dyDescent="0.3">
      <c r="A391" s="945" t="s">
        <v>360</v>
      </c>
      <c r="B391" s="945"/>
      <c r="C391" s="189">
        <f>'ENCAR. TRAB.'!$C$55</f>
        <v>0.73819999999999997</v>
      </c>
    </row>
    <row r="392" spans="1:6" ht="8.25" customHeight="1" thickBot="1" x14ac:dyDescent="0.3">
      <c r="A392" s="939"/>
      <c r="B392" s="940"/>
      <c r="C392" s="940"/>
    </row>
    <row r="393" spans="1:6" ht="15.75" customHeight="1" thickBot="1" x14ac:dyDescent="0.3">
      <c r="A393" s="948" t="str">
        <f>$A$3</f>
        <v>QUADRO - RESUMO DO CUSTO POR CATEGORIA TRABALHISTA - POSTOS DE APOIO ADMNISTRATIVO - ESTADO DO RONDÔNIA</v>
      </c>
      <c r="B393" s="949"/>
      <c r="C393" s="949"/>
      <c r="D393" s="949"/>
      <c r="E393" s="949"/>
      <c r="F393" s="950"/>
    </row>
    <row r="394" spans="1:6" ht="15.75" thickBot="1" x14ac:dyDescent="0.3">
      <c r="A394" s="913" t="str">
        <f>B462</f>
        <v>Telefonista - 100 horas</v>
      </c>
      <c r="B394" s="913"/>
      <c r="C394" s="913"/>
      <c r="D394" s="395"/>
      <c r="E394" s="393"/>
    </row>
    <row r="395" spans="1:6" ht="15.75" thickBot="1" x14ac:dyDescent="0.3">
      <c r="A395" s="946" t="s">
        <v>330</v>
      </c>
      <c r="B395" s="946"/>
      <c r="C395" s="359" t="s">
        <v>331</v>
      </c>
      <c r="D395" s="396"/>
      <c r="E395" s="138"/>
    </row>
    <row r="396" spans="1:6" ht="15.75" thickBot="1" x14ac:dyDescent="0.3">
      <c r="A396" s="96" t="str">
        <f t="shared" ref="A396:A404" si="13">A214</f>
        <v>A</v>
      </c>
      <c r="B396" s="139" t="str">
        <f>CONCATENATE("Módulo 1 - Composição da Remuneração - ",A394)</f>
        <v>Módulo 1 - Composição da Remuneração - Telefonista - 100 horas</v>
      </c>
      <c r="C396" s="140" t="e">
        <f>VLOOKUP(A394,'ENTRADA DE DADOS'!$A$88:$K$116,12,0)</f>
        <v>#REF!</v>
      </c>
      <c r="E396" s="144" t="s">
        <v>333</v>
      </c>
      <c r="F396" s="145">
        <f>C406</f>
        <v>0</v>
      </c>
    </row>
    <row r="397" spans="1:6" ht="15.75" thickBot="1" x14ac:dyDescent="0.3">
      <c r="A397" s="141" t="str">
        <f t="shared" si="13"/>
        <v>B</v>
      </c>
      <c r="B397" s="142" t="str">
        <f>B59</f>
        <v xml:space="preserve">Módulo 2, 3 e 4 - Encargos Trabalhistas da Legislação/estimativas </v>
      </c>
      <c r="C397" s="143" t="e">
        <f>C396*C417</f>
        <v>#REF!</v>
      </c>
      <c r="E397" s="146" t="s">
        <v>336</v>
      </c>
      <c r="F397" s="147">
        <f>F396+C407</f>
        <v>0</v>
      </c>
    </row>
    <row r="398" spans="1:6" ht="15.75" thickBot="1" x14ac:dyDescent="0.3">
      <c r="A398" s="96" t="str">
        <f t="shared" si="13"/>
        <v>C</v>
      </c>
      <c r="B398" s="139" t="str">
        <f>B60</f>
        <v>Submódulo 2.3 Auxílio Transporte</v>
      </c>
      <c r="C398" s="140">
        <f>VLOOKUP(A394,'ENTRADA DE DADOS'!$A$144:$L$169,10,0)</f>
        <v>0</v>
      </c>
      <c r="E398" s="148" t="s">
        <v>339</v>
      </c>
      <c r="F398" s="149">
        <f>C406+C407+C408</f>
        <v>0</v>
      </c>
    </row>
    <row r="399" spans="1:6" ht="15.75" thickBot="1" x14ac:dyDescent="0.3">
      <c r="A399" s="141" t="str">
        <f t="shared" si="13"/>
        <v>D</v>
      </c>
      <c r="B399" s="142" t="str">
        <f>CONCATENATE("Submódulo 2.3 - ",'ENTRADA DE DADOS'!C$142)</f>
        <v>Submódulo 2.3 - Auxílio Alimentação/Auxílio Lanche</v>
      </c>
      <c r="C399" s="143">
        <f>VLOOKUP(A394,'ENTRADA DE DADOS'!$A$144:$I$170,3,0)</f>
        <v>0</v>
      </c>
      <c r="D399" s="397"/>
      <c r="E399" s="150"/>
    </row>
    <row r="400" spans="1:6" ht="15.75" thickBot="1" x14ac:dyDescent="0.3">
      <c r="A400" s="96" t="str">
        <f t="shared" si="13"/>
        <v>D</v>
      </c>
      <c r="B400" s="139" t="str">
        <f>CONCATENATE("Submódulo 2.3 - ",'ENTRADA DE DADOS'!E$142)</f>
        <v>Submódulo 2.3 - Seguro de vida</v>
      </c>
      <c r="C400" s="140">
        <f>VLOOKUP(A394,'ENTRADA DE DADOS'!$A$144:$I$170,5,0)</f>
        <v>0</v>
      </c>
      <c r="E400" s="151">
        <f>'ENTRADA DE DADOS'!$H$173</f>
        <v>6.0699999999999997E-2</v>
      </c>
      <c r="F400" s="154" t="s">
        <v>341</v>
      </c>
    </row>
    <row r="401" spans="1:6" ht="30.75" thickBot="1" x14ac:dyDescent="0.3">
      <c r="A401" s="141" t="str">
        <f t="shared" si="13"/>
        <v>D</v>
      </c>
      <c r="B401" s="142" t="str">
        <f>CONCATENATE("Submódulo 2.3 - ",'ENTRADA DE DADOS'!G$142)</f>
        <v>Submódulo 2.3 - CLÁUSULA SEXTA - ALTERAÇÃO DA CLÁUSULA DÉCIMA QUINTA (DO AUXILIO ALIMENTAÇÃO)</v>
      </c>
      <c r="C401" s="143">
        <f>VLOOKUP(A394,'ENTRADA DE DADOS'!$A$144:$I$170,7,0)</f>
        <v>10</v>
      </c>
      <c r="E401" s="152">
        <f>'ENTRADA DE DADOS'!$H$174</f>
        <v>0.03</v>
      </c>
      <c r="F401" s="155" t="s">
        <v>342</v>
      </c>
    </row>
    <row r="402" spans="1:6" ht="15.75" thickBot="1" x14ac:dyDescent="0.3">
      <c r="A402" s="96" t="str">
        <f t="shared" si="13"/>
        <v>D</v>
      </c>
      <c r="B402" s="139" t="str">
        <f>CONCATENATE("Submódulo 2.3 - ",'ENTRADA DE DADOS'!H$142)</f>
        <v>Submódulo 2.3 - CLÁUSULA DÉCIMA SÉTIMA - DO AUXILIO CRECHE</v>
      </c>
      <c r="C402" s="140">
        <f>VLOOKUP(A394,'ENTRADA DE DADOS'!$A$144:$I$170,8,0)</f>
        <v>534.654</v>
      </c>
      <c r="E402" s="151">
        <f>'ENTRADA DE DADOS'!$H$177</f>
        <v>4.3900000000000002E-2</v>
      </c>
      <c r="F402" s="154" t="s">
        <v>343</v>
      </c>
    </row>
    <row r="403" spans="1:6" ht="15.75" thickBot="1" x14ac:dyDescent="0.3">
      <c r="A403" s="141" t="str">
        <f t="shared" si="13"/>
        <v>D</v>
      </c>
      <c r="B403" s="142" t="str">
        <f>CONCATENATE("Submódulo 2.3 - ",'ENTRADA DE DADOS'!I$142)</f>
        <v>Submódulo 2.3 - OUTROS</v>
      </c>
      <c r="C403" s="143">
        <f>VLOOKUP(A394,'ENTRADA DE DADOS'!$A$144:$I$170,9,0)</f>
        <v>0</v>
      </c>
      <c r="E403" s="152">
        <f>'ENTRADA DE DADOS'!$H$175</f>
        <v>1.6500000000000001E-2</v>
      </c>
      <c r="F403" s="155" t="s">
        <v>344</v>
      </c>
    </row>
    <row r="404" spans="1:6" ht="15.75" thickBot="1" x14ac:dyDescent="0.3">
      <c r="A404" s="96" t="str">
        <f t="shared" si="13"/>
        <v>D</v>
      </c>
      <c r="B404" s="139" t="str">
        <f>CONCATENATE("Submódulo 2.3 - ",'ENTRADA DE DADOS'!$J$138)</f>
        <v>Submódulo 2.3 - SEGURO VIDA</v>
      </c>
      <c r="C404" s="140" t="e">
        <f>IF(C396=0,0,'ENTRADA DE DADOS'!$K$138)</f>
        <v>#REF!</v>
      </c>
      <c r="E404" s="151">
        <f>'ENTRADA DE DADOS'!$H$176</f>
        <v>7.5999999999999998E-2</v>
      </c>
      <c r="F404" s="154" t="s">
        <v>345</v>
      </c>
    </row>
    <row r="405" spans="1:6" ht="15.75" thickBot="1" x14ac:dyDescent="0.3">
      <c r="A405" s="141"/>
      <c r="B405" s="142" t="s">
        <v>346</v>
      </c>
      <c r="C405" s="143">
        <f>UNIFORMES!$F$43</f>
        <v>0</v>
      </c>
      <c r="E405" s="152">
        <v>9.2499999999999999E-2</v>
      </c>
      <c r="F405" s="155" t="s">
        <v>347</v>
      </c>
    </row>
    <row r="406" spans="1:6" ht="15.75" customHeight="1" thickBot="1" x14ac:dyDescent="0.3">
      <c r="A406" s="944" t="s">
        <v>348</v>
      </c>
      <c r="B406" s="944"/>
      <c r="C406" s="159">
        <f>IF('ENTRADA DE DADOS'!D5="",0,IF('ENTRADA DE DADOS'!D5="Prestação de serviços de  limpeza, controle de pragas e jardinagem",0,SUM(C396:C405)))</f>
        <v>0</v>
      </c>
      <c r="E406" s="153">
        <f>1-((SUM(E402:E404))/1)</f>
        <v>0.86360000000000003</v>
      </c>
      <c r="F406" s="156" t="s">
        <v>349</v>
      </c>
    </row>
    <row r="407" spans="1:6" ht="15.75" thickBot="1" x14ac:dyDescent="0.3">
      <c r="A407" s="160" t="s">
        <v>350</v>
      </c>
      <c r="B407" s="139" t="str">
        <f>$B$17</f>
        <v>Módulo 6 - Custos Indiretos - CALCULADO 6,07%</v>
      </c>
      <c r="C407" s="140">
        <f>C406*E400</f>
        <v>0</v>
      </c>
      <c r="E407" s="157" t="s">
        <v>351</v>
      </c>
      <c r="F407" s="158">
        <f>F398/E406</f>
        <v>0</v>
      </c>
    </row>
    <row r="408" spans="1:6" ht="15.75" thickBot="1" x14ac:dyDescent="0.3">
      <c r="A408" s="161" t="s">
        <v>350</v>
      </c>
      <c r="B408" s="142" t="str">
        <f>CONCATENATE("Módulo 6 - Lucro - média elaborada pela CGU ",E401*100,"%")</f>
        <v>Módulo 6 - Lucro - média elaborada pela CGU 3%</v>
      </c>
      <c r="C408" s="143">
        <f>F397*E401</f>
        <v>0</v>
      </c>
    </row>
    <row r="409" spans="1:6" ht="15.75" thickBot="1" x14ac:dyDescent="0.3">
      <c r="A409" s="941" t="s">
        <v>352</v>
      </c>
      <c r="B409" s="941"/>
      <c r="C409" s="162">
        <f>SUM(C407:C408)</f>
        <v>0</v>
      </c>
    </row>
    <row r="410" spans="1:6" ht="15.75" thickBot="1" x14ac:dyDescent="0.3">
      <c r="A410" s="160" t="s">
        <v>350</v>
      </c>
      <c r="B410" s="139" t="s">
        <v>353</v>
      </c>
      <c r="C410" s="140">
        <f>F407*E402</f>
        <v>0</v>
      </c>
      <c r="E410" s="190" t="s">
        <v>354</v>
      </c>
      <c r="F410" s="145">
        <f>(((C406+C407+C408)/(1-(E402+E405)))*E402)</f>
        <v>0</v>
      </c>
    </row>
    <row r="411" spans="1:6" ht="15.75" thickBot="1" x14ac:dyDescent="0.3">
      <c r="A411" s="161" t="s">
        <v>350</v>
      </c>
      <c r="B411" s="142" t="s">
        <v>355</v>
      </c>
      <c r="C411" s="143">
        <f>F407*E403</f>
        <v>0</v>
      </c>
      <c r="E411" s="191" t="s">
        <v>344</v>
      </c>
      <c r="F411" s="192">
        <f>(((C406+C407+C408)/(1-(E402+E405)))*E403)</f>
        <v>0</v>
      </c>
    </row>
    <row r="412" spans="1:6" ht="15.75" thickBot="1" x14ac:dyDescent="0.3">
      <c r="A412" s="160" t="s">
        <v>350</v>
      </c>
      <c r="B412" s="139" t="s">
        <v>356</v>
      </c>
      <c r="C412" s="140">
        <f>F407*E404</f>
        <v>0</v>
      </c>
      <c r="E412" s="190" t="s">
        <v>345</v>
      </c>
      <c r="F412" s="145">
        <f>(((C406+C407+C408)/(1-(E402+E405)))*E404)</f>
        <v>0</v>
      </c>
    </row>
    <row r="413" spans="1:6" ht="15.75" thickBot="1" x14ac:dyDescent="0.3">
      <c r="A413" s="941" t="s">
        <v>357</v>
      </c>
      <c r="B413" s="941"/>
      <c r="C413" s="163">
        <f>SUM(C410:C412)</f>
        <v>0</v>
      </c>
      <c r="E413" s="193"/>
      <c r="F413" s="163">
        <f>SUM(F410:F412)</f>
        <v>0</v>
      </c>
    </row>
    <row r="414" spans="1:6" ht="15.75" thickBot="1" x14ac:dyDescent="0.3">
      <c r="A414" s="952" t="s">
        <v>358</v>
      </c>
      <c r="B414" s="952"/>
      <c r="C414" s="159" t="e">
        <f>IF(C396=0,0,ROUND(F398+C413,2))</f>
        <v>#REF!</v>
      </c>
    </row>
    <row r="415" spans="1:6" ht="15.75" customHeight="1" thickBot="1" x14ac:dyDescent="0.3">
      <c r="A415" s="951" t="s">
        <v>359</v>
      </c>
      <c r="B415" s="951"/>
      <c r="C415" s="188">
        <f>IFERROR(ROUND(C414/C396,2),0)</f>
        <v>0</v>
      </c>
    </row>
    <row r="416" spans="1:6" ht="4.5" customHeight="1" thickBot="1" x14ac:dyDescent="0.3">
      <c r="A416" s="947"/>
      <c r="B416" s="947"/>
      <c r="C416" s="947"/>
    </row>
    <row r="417" spans="1:6" ht="15.75" thickBot="1" x14ac:dyDescent="0.3">
      <c r="A417" s="945" t="s">
        <v>360</v>
      </c>
      <c r="B417" s="945"/>
      <c r="C417" s="189">
        <f>'ENCAR. TRAB.'!$C$55</f>
        <v>0.73819999999999997</v>
      </c>
    </row>
    <row r="418" spans="1:6" ht="8.25" customHeight="1" thickBot="1" x14ac:dyDescent="0.3">
      <c r="A418" s="939"/>
      <c r="B418" s="940"/>
      <c r="C418" s="940"/>
    </row>
    <row r="419" spans="1:6" ht="15.75" customHeight="1" thickBot="1" x14ac:dyDescent="0.3">
      <c r="A419" s="948" t="str">
        <f>$A$3</f>
        <v>QUADRO - RESUMO DO CUSTO POR CATEGORIA TRABALHISTA - POSTOS DE APOIO ADMNISTRATIVO - ESTADO DO RONDÔNIA</v>
      </c>
      <c r="B419" s="949"/>
      <c r="C419" s="949"/>
      <c r="D419" s="949"/>
      <c r="E419" s="949"/>
      <c r="F419" s="950"/>
    </row>
    <row r="420" spans="1:6" ht="15.75" thickBot="1" x14ac:dyDescent="0.3">
      <c r="A420" s="913" t="str">
        <f>B463</f>
        <v>Zelador - 220 horas</v>
      </c>
      <c r="B420" s="913"/>
      <c r="C420" s="913"/>
      <c r="D420" s="395"/>
      <c r="E420" s="393"/>
    </row>
    <row r="421" spans="1:6" ht="15.75" thickBot="1" x14ac:dyDescent="0.3">
      <c r="A421" s="946" t="s">
        <v>330</v>
      </c>
      <c r="B421" s="946"/>
      <c r="C421" s="359" t="s">
        <v>331</v>
      </c>
      <c r="D421" s="396"/>
      <c r="E421" s="138"/>
    </row>
    <row r="422" spans="1:6" ht="15.75" thickBot="1" x14ac:dyDescent="0.3">
      <c r="A422" s="96" t="str">
        <f t="shared" ref="A422:A430" si="14">A292</f>
        <v>A</v>
      </c>
      <c r="B422" s="139" t="str">
        <f>CONCATENATE("Módulo 1 - Composição da Remuneração - ",A420)</f>
        <v>Módulo 1 - Composição da Remuneração - Zelador - 220 horas</v>
      </c>
      <c r="C422" s="140" t="e">
        <f>VLOOKUP(A420,'ENTRADA DE DADOS'!$A$88:$K$116,12,0)</f>
        <v>#REF!</v>
      </c>
      <c r="E422" s="144" t="s">
        <v>333</v>
      </c>
      <c r="F422" s="145">
        <f>C432</f>
        <v>0</v>
      </c>
    </row>
    <row r="423" spans="1:6" ht="15.75" thickBot="1" x14ac:dyDescent="0.3">
      <c r="A423" s="141" t="str">
        <f t="shared" si="14"/>
        <v>B</v>
      </c>
      <c r="B423" s="142" t="str">
        <f>B7</f>
        <v xml:space="preserve">Módulo 2, 3 e 4 - Encargos Trabalhistas da Legislação/estimativas </v>
      </c>
      <c r="C423" s="143" t="e">
        <f>C422*C443</f>
        <v>#REF!</v>
      </c>
      <c r="E423" s="146" t="s">
        <v>336</v>
      </c>
      <c r="F423" s="147">
        <f>F422+C433</f>
        <v>0</v>
      </c>
    </row>
    <row r="424" spans="1:6" ht="15.75" thickBot="1" x14ac:dyDescent="0.3">
      <c r="A424" s="96" t="str">
        <f t="shared" si="14"/>
        <v>C</v>
      </c>
      <c r="B424" s="139" t="str">
        <f>B8</f>
        <v>Submódulo 2.3 Auxílio Transporte</v>
      </c>
      <c r="C424" s="140">
        <f>VLOOKUP(A420,'ENTRADA DE DADOS'!$A$144:$L$169,10,0)</f>
        <v>0</v>
      </c>
      <c r="E424" s="148" t="s">
        <v>339</v>
      </c>
      <c r="F424" s="149">
        <f>C432+C433+C434</f>
        <v>0</v>
      </c>
    </row>
    <row r="425" spans="1:6" ht="15.75" thickBot="1" x14ac:dyDescent="0.3">
      <c r="A425" s="141" t="str">
        <f t="shared" si="14"/>
        <v>D</v>
      </c>
      <c r="B425" s="142" t="str">
        <f>CONCATENATE("Submódulo 2.3 - ",'ENTRADA DE DADOS'!C$142)</f>
        <v>Submódulo 2.3 - Auxílio Alimentação/Auxílio Lanche</v>
      </c>
      <c r="C425" s="143">
        <f>VLOOKUP(A420,'ENTRADA DE DADOS'!$A$144:$I$170,3,0)</f>
        <v>0</v>
      </c>
      <c r="D425" s="397"/>
      <c r="E425" s="150"/>
    </row>
    <row r="426" spans="1:6" ht="15.75" thickBot="1" x14ac:dyDescent="0.3">
      <c r="A426" s="96" t="str">
        <f t="shared" si="14"/>
        <v>D</v>
      </c>
      <c r="B426" s="139" t="str">
        <f>CONCATENATE("Submódulo 2.3 - ",'ENTRADA DE DADOS'!E$142)</f>
        <v>Submódulo 2.3 - Seguro de vida</v>
      </c>
      <c r="C426" s="140">
        <f>VLOOKUP(A420,'ENTRADA DE DADOS'!$A$144:$I$170,5,0)</f>
        <v>0</v>
      </c>
      <c r="E426" s="151">
        <f>'ENTRADA DE DADOS'!$H$173</f>
        <v>6.0699999999999997E-2</v>
      </c>
      <c r="F426" s="154" t="s">
        <v>341</v>
      </c>
    </row>
    <row r="427" spans="1:6" ht="30.75" thickBot="1" x14ac:dyDescent="0.3">
      <c r="A427" s="141" t="str">
        <f t="shared" si="14"/>
        <v>D</v>
      </c>
      <c r="B427" s="142" t="str">
        <f>CONCATENATE("Submódulo 2.3 - ",'ENTRADA DE DADOS'!G$142)</f>
        <v>Submódulo 2.3 - CLÁUSULA SEXTA - ALTERAÇÃO DA CLÁUSULA DÉCIMA QUINTA (DO AUXILIO ALIMENTAÇÃO)</v>
      </c>
      <c r="C427" s="143" t="str">
        <f>VLOOKUP(A420,'ENTRADA DE DADOS'!$A$144:$I$170,7,0)</f>
        <v>Seguro de vida</v>
      </c>
      <c r="E427" s="152">
        <f>'ENTRADA DE DADOS'!$H$174</f>
        <v>0.03</v>
      </c>
      <c r="F427" s="155" t="s">
        <v>342</v>
      </c>
    </row>
    <row r="428" spans="1:6" ht="15.75" thickBot="1" x14ac:dyDescent="0.3">
      <c r="A428" s="96" t="str">
        <f t="shared" si="14"/>
        <v>D</v>
      </c>
      <c r="B428" s="139" t="str">
        <f>CONCATENATE("Submódulo 2.3 - ",'ENTRADA DE DADOS'!H$142)</f>
        <v>Submódulo 2.3 - CLÁUSULA DÉCIMA SÉTIMA - DO AUXILIO CRECHE</v>
      </c>
      <c r="C428" s="140" t="str">
        <f>VLOOKUP(A420,'ENTRADA DE DADOS'!$A$144:$I$170,8,0)</f>
        <v>CLÁUSULA SEXTA - ALTERAÇÃO DA CLÁUSULA DÉCIMA QUINTA (DO AUXILIO ALIMENTAÇÃO)</v>
      </c>
      <c r="E428" s="151">
        <f>'ENTRADA DE DADOS'!$H$177</f>
        <v>4.3900000000000002E-2</v>
      </c>
      <c r="F428" s="154" t="s">
        <v>343</v>
      </c>
    </row>
    <row r="429" spans="1:6" ht="15.75" thickBot="1" x14ac:dyDescent="0.3">
      <c r="A429" s="141" t="str">
        <f t="shared" si="14"/>
        <v>D</v>
      </c>
      <c r="B429" s="142" t="str">
        <f>CONCATENATE("Submódulo 2.3 - ",'ENTRADA DE DADOS'!I$142)</f>
        <v>Submódulo 2.3 - OUTROS</v>
      </c>
      <c r="C429" s="143">
        <f>VLOOKUP(A420,'ENTRADA DE DADOS'!$A$144:$I$170,9,0)</f>
        <v>0</v>
      </c>
      <c r="E429" s="152">
        <f>'ENTRADA DE DADOS'!$H$175</f>
        <v>1.6500000000000001E-2</v>
      </c>
      <c r="F429" s="155" t="s">
        <v>344</v>
      </c>
    </row>
    <row r="430" spans="1:6" ht="15.75" thickBot="1" x14ac:dyDescent="0.3">
      <c r="A430" s="96" t="str">
        <f t="shared" si="14"/>
        <v>D</v>
      </c>
      <c r="B430" s="139" t="str">
        <f>CONCATENATE("Submódulo 2.3 - ",'ENTRADA DE DADOS'!$J$138)</f>
        <v>Submódulo 2.3 - SEGURO VIDA</v>
      </c>
      <c r="C430" s="140" t="e">
        <f>IF(C422=0,0,'ENTRADA DE DADOS'!$K$138)</f>
        <v>#REF!</v>
      </c>
      <c r="E430" s="151">
        <f>'ENTRADA DE DADOS'!$H$176</f>
        <v>7.5999999999999998E-2</v>
      </c>
      <c r="F430" s="154" t="s">
        <v>345</v>
      </c>
    </row>
    <row r="431" spans="1:6" ht="15.75" thickBot="1" x14ac:dyDescent="0.3">
      <c r="A431" s="141"/>
      <c r="B431" s="142" t="s">
        <v>346</v>
      </c>
      <c r="C431" s="143">
        <f>UNIFORMES!$F$43</f>
        <v>0</v>
      </c>
      <c r="E431" s="152">
        <v>9.2499999999999999E-2</v>
      </c>
      <c r="F431" s="155" t="s">
        <v>347</v>
      </c>
    </row>
    <row r="432" spans="1:6" ht="15.75" customHeight="1" thickBot="1" x14ac:dyDescent="0.3">
      <c r="A432" s="944" t="s">
        <v>348</v>
      </c>
      <c r="B432" s="944"/>
      <c r="C432" s="159">
        <f>IF('ENTRADA DE DADOS'!D5="",0,IF('ENTRADA DE DADOS'!D5="Prestação de serviços de  limpeza, controle de pragas e jardinagem",0,SUM(C422:C431)))</f>
        <v>0</v>
      </c>
      <c r="E432" s="153">
        <f>1-((SUM(E428:E430))/1)</f>
        <v>0.86360000000000003</v>
      </c>
      <c r="F432" s="156" t="s">
        <v>349</v>
      </c>
    </row>
    <row r="433" spans="1:6" ht="15.75" thickBot="1" x14ac:dyDescent="0.3">
      <c r="A433" s="160" t="s">
        <v>350</v>
      </c>
      <c r="B433" s="139" t="str">
        <f>$B$17</f>
        <v>Módulo 6 - Custos Indiretos - CALCULADO 6,07%</v>
      </c>
      <c r="C433" s="140">
        <f>C432*E426</f>
        <v>0</v>
      </c>
      <c r="E433" s="157" t="s">
        <v>351</v>
      </c>
      <c r="F433" s="158">
        <f>F424/E432</f>
        <v>0</v>
      </c>
    </row>
    <row r="434" spans="1:6" ht="15.75" thickBot="1" x14ac:dyDescent="0.3">
      <c r="A434" s="161" t="s">
        <v>350</v>
      </c>
      <c r="B434" s="142" t="str">
        <f>CONCATENATE("Módulo 6 - Lucro - média elaborada pela CGU ",E427*100,"%")</f>
        <v>Módulo 6 - Lucro - média elaborada pela CGU 3%</v>
      </c>
      <c r="C434" s="143">
        <f>F423*E427</f>
        <v>0</v>
      </c>
    </row>
    <row r="435" spans="1:6" ht="15.75" thickBot="1" x14ac:dyDescent="0.3">
      <c r="A435" s="941" t="s">
        <v>352</v>
      </c>
      <c r="B435" s="941"/>
      <c r="C435" s="162">
        <f>SUM(C433:C434)</f>
        <v>0</v>
      </c>
    </row>
    <row r="436" spans="1:6" ht="15.75" thickBot="1" x14ac:dyDescent="0.3">
      <c r="A436" s="160" t="s">
        <v>350</v>
      </c>
      <c r="B436" s="139" t="s">
        <v>353</v>
      </c>
      <c r="C436" s="140">
        <f>F433*E428</f>
        <v>0</v>
      </c>
      <c r="E436" s="190" t="s">
        <v>354</v>
      </c>
      <c r="F436" s="145">
        <f>(((C432+C433+C434)/(1-(E428+E431)))*E428)</f>
        <v>0</v>
      </c>
    </row>
    <row r="437" spans="1:6" ht="15.75" thickBot="1" x14ac:dyDescent="0.3">
      <c r="A437" s="161" t="s">
        <v>350</v>
      </c>
      <c r="B437" s="142" t="s">
        <v>355</v>
      </c>
      <c r="C437" s="143">
        <f>F433*E429</f>
        <v>0</v>
      </c>
      <c r="E437" s="191" t="s">
        <v>344</v>
      </c>
      <c r="F437" s="192">
        <f>(((C432+C433+C434)/(1-(E428+E431)))*E429)</f>
        <v>0</v>
      </c>
    </row>
    <row r="438" spans="1:6" ht="15.75" thickBot="1" x14ac:dyDescent="0.3">
      <c r="A438" s="160" t="s">
        <v>350</v>
      </c>
      <c r="B438" s="139" t="s">
        <v>356</v>
      </c>
      <c r="C438" s="140">
        <f>F433*E430</f>
        <v>0</v>
      </c>
      <c r="E438" s="190" t="s">
        <v>345</v>
      </c>
      <c r="F438" s="145">
        <f>(((C432+C433+C434)/(1-(E428+E431)))*E430)</f>
        <v>0</v>
      </c>
    </row>
    <row r="439" spans="1:6" ht="15.75" thickBot="1" x14ac:dyDescent="0.3">
      <c r="A439" s="941" t="s">
        <v>357</v>
      </c>
      <c r="B439" s="941"/>
      <c r="C439" s="163">
        <f>SUM(C436:C438)</f>
        <v>0</v>
      </c>
      <c r="E439" s="193"/>
      <c r="F439" s="163">
        <f>SUM(F436:F438)</f>
        <v>0</v>
      </c>
    </row>
    <row r="440" spans="1:6" ht="15.75" thickBot="1" x14ac:dyDescent="0.3">
      <c r="A440" s="952" t="s">
        <v>358</v>
      </c>
      <c r="B440" s="952"/>
      <c r="C440" s="159" t="e">
        <f>IF(C422=0,0,ROUND(F424+C439,2))</f>
        <v>#REF!</v>
      </c>
    </row>
    <row r="441" spans="1:6" ht="15.75" customHeight="1" thickBot="1" x14ac:dyDescent="0.3">
      <c r="A441" s="951" t="s">
        <v>359</v>
      </c>
      <c r="B441" s="951"/>
      <c r="C441" s="188">
        <f>IFERROR(ROUND(C440/C422,2),0)</f>
        <v>0</v>
      </c>
    </row>
    <row r="442" spans="1:6" ht="4.5" customHeight="1" thickBot="1" x14ac:dyDescent="0.3">
      <c r="A442" s="947"/>
      <c r="B442" s="947"/>
      <c r="C442" s="947"/>
    </row>
    <row r="443" spans="1:6" ht="15.75" thickBot="1" x14ac:dyDescent="0.3">
      <c r="A443" s="945" t="s">
        <v>360</v>
      </c>
      <c r="B443" s="945"/>
      <c r="C443" s="189">
        <f>'ENCAR. TRAB.'!$C$55</f>
        <v>0.73819999999999997</v>
      </c>
    </row>
    <row r="444" spans="1:6" ht="8.25" customHeight="1" thickBot="1" x14ac:dyDescent="0.3">
      <c r="A444" s="939"/>
      <c r="B444" s="940"/>
      <c r="C444" s="940"/>
    </row>
    <row r="445" spans="1:6" ht="15.75" customHeight="1" thickBot="1" x14ac:dyDescent="0.3">
      <c r="B445" s="942" t="str">
        <f>CONCATENATE("SERVIÇOS DE APOIO - ",'ENTRADA DE DADOS'!$D$8)</f>
        <v>SERVIÇOS DE APOIO - RONDÔNIA</v>
      </c>
      <c r="C445" s="937" t="s">
        <v>361</v>
      </c>
      <c r="D445" s="937" t="s">
        <v>362</v>
      </c>
      <c r="E445" s="937"/>
    </row>
    <row r="446" spans="1:6" ht="15.75" thickBot="1" x14ac:dyDescent="0.3">
      <c r="B446" s="943"/>
      <c r="C446" s="937"/>
      <c r="D446" s="937" t="s">
        <v>363</v>
      </c>
      <c r="E446" s="937" t="s">
        <v>364</v>
      </c>
    </row>
    <row r="447" spans="1:6" ht="15.75" thickBot="1" x14ac:dyDescent="0.3">
      <c r="B447" s="194" t="str">
        <f>'ENTRADA DE DADOS'!A113</f>
        <v>Ascensorista - 180 horas</v>
      </c>
      <c r="C447" s="195">
        <f>VLOOKUP(B447,'ENTRADA DE DADOS'!$A$88:$C$114,3,0)</f>
        <v>0</v>
      </c>
      <c r="D447" s="936" t="e">
        <f>C24</f>
        <v>#REF!</v>
      </c>
      <c r="E447" s="936" t="e">
        <f t="shared" ref="E447:E463" si="15">C447*D447</f>
        <v>#REF!</v>
      </c>
    </row>
    <row r="448" spans="1:6" ht="15.75" thickBot="1" x14ac:dyDescent="0.3">
      <c r="B448" s="196" t="str">
        <f>'ENTRADA DE DADOS'!A170</f>
        <v>Ascensorista - Integral - 180 horas</v>
      </c>
      <c r="C448" s="195">
        <f>VLOOKUP(B448,'ENTRADA DE DADOS'!$A$88:$C$114,3,0)</f>
        <v>0</v>
      </c>
      <c r="D448" s="935">
        <f>C50</f>
        <v>0</v>
      </c>
      <c r="E448" s="935">
        <f t="shared" si="15"/>
        <v>0</v>
      </c>
    </row>
    <row r="449" spans="2:5" ht="15.75" thickBot="1" x14ac:dyDescent="0.3">
      <c r="B449" s="194" t="str">
        <f>'ENTRADA DE DADOS'!A94</f>
        <v>Carregador - 220 horas</v>
      </c>
      <c r="C449" s="195">
        <f>VLOOKUP(B449,'ENTRADA DE DADOS'!$A$88:$C$114,3,0)</f>
        <v>0</v>
      </c>
      <c r="D449" s="936" t="e">
        <f>C76</f>
        <v>#REF!</v>
      </c>
      <c r="E449" s="936" t="e">
        <f t="shared" si="15"/>
        <v>#REF!</v>
      </c>
    </row>
    <row r="450" spans="2:5" ht="15.75" thickBot="1" x14ac:dyDescent="0.3">
      <c r="B450" s="196" t="str">
        <f>'ENTRADA DE DADOS'!A95</f>
        <v>Copeira - 220 horas</v>
      </c>
      <c r="C450" s="195">
        <f>VLOOKUP(B450,'ENTRADA DE DADOS'!$A$88:$C$114,3,0)</f>
        <v>0</v>
      </c>
      <c r="D450" s="935" t="e">
        <f>C102</f>
        <v>#REF!</v>
      </c>
      <c r="E450" s="935" t="e">
        <f t="shared" si="15"/>
        <v>#REF!</v>
      </c>
    </row>
    <row r="451" spans="2:5" ht="15.75" thickBot="1" x14ac:dyDescent="0.3">
      <c r="B451" s="194" t="str">
        <f>'ENTRADA DE DADOS'!A96</f>
        <v>Copeira - 150 horas</v>
      </c>
      <c r="C451" s="195">
        <f>VLOOKUP(B451,'ENTRADA DE DADOS'!$A$88:$C$114,3,0)</f>
        <v>0</v>
      </c>
      <c r="D451" s="936" t="e">
        <f>C128</f>
        <v>#REF!</v>
      </c>
      <c r="E451" s="936" t="e">
        <f t="shared" si="15"/>
        <v>#REF!</v>
      </c>
    </row>
    <row r="452" spans="2:5" ht="15.75" thickBot="1" x14ac:dyDescent="0.3">
      <c r="B452" s="196" t="str">
        <f>'ENTRADA DE DADOS'!A97</f>
        <v>Copeira - 100 horas</v>
      </c>
      <c r="C452" s="195">
        <f>VLOOKUP(B452,'ENTRADA DE DADOS'!$A$88:$C$114,3,0)</f>
        <v>0</v>
      </c>
      <c r="D452" s="935" t="e">
        <f>C154</f>
        <v>#REF!</v>
      </c>
      <c r="E452" s="935" t="e">
        <f t="shared" si="15"/>
        <v>#REF!</v>
      </c>
    </row>
    <row r="453" spans="2:5" ht="15.75" thickBot="1" x14ac:dyDescent="0.3">
      <c r="B453" s="194" t="str">
        <f>'ENTRADA DE DADOS'!A98</f>
        <v>Garagista - 220 horas</v>
      </c>
      <c r="C453" s="195">
        <f>VLOOKUP(B453,'ENTRADA DE DADOS'!$A$88:$C$114,3,0)</f>
        <v>0</v>
      </c>
      <c r="D453" s="936" t="e">
        <f>C180</f>
        <v>#REF!</v>
      </c>
      <c r="E453" s="936" t="e">
        <f t="shared" si="15"/>
        <v>#REF!</v>
      </c>
    </row>
    <row r="454" spans="2:5" ht="15.75" thickBot="1" x14ac:dyDescent="0.3">
      <c r="B454" s="196" t="str">
        <f>'ENTRADA DE DADOS'!A99</f>
        <v>Operador de Reprografia - 220 horas</v>
      </c>
      <c r="C454" s="195">
        <f>VLOOKUP(B454,'ENTRADA DE DADOS'!$A$88:$C$114,3,0)</f>
        <v>0</v>
      </c>
      <c r="D454" s="935" t="e">
        <f>C206</f>
        <v>#REF!</v>
      </c>
      <c r="E454" s="935" t="e">
        <f t="shared" si="15"/>
        <v>#REF!</v>
      </c>
    </row>
    <row r="455" spans="2:5" ht="15.75" thickBot="1" x14ac:dyDescent="0.3">
      <c r="B455" s="194" t="str">
        <f>'ENTRADA DE DADOS'!A100</f>
        <v>Porteiro - 220 horas</v>
      </c>
      <c r="C455" s="195">
        <f>VLOOKUP(B455,'ENTRADA DE DADOS'!$A$88:$C$114,3,0)</f>
        <v>0</v>
      </c>
      <c r="D455" s="936" t="e">
        <f>C232</f>
        <v>#REF!</v>
      </c>
      <c r="E455" s="936" t="e">
        <f t="shared" si="15"/>
        <v>#REF!</v>
      </c>
    </row>
    <row r="456" spans="2:5" ht="15.75" thickBot="1" x14ac:dyDescent="0.3">
      <c r="B456" s="196" t="str">
        <f>'ENTRADA DE DADOS'!A101</f>
        <v>Porteiro 150 horas</v>
      </c>
      <c r="C456" s="195">
        <f>VLOOKUP(B456,'ENTRADA DE DADOS'!$A$88:$C$114,3,0)</f>
        <v>0</v>
      </c>
      <c r="D456" s="935" t="e">
        <f>C258</f>
        <v>#REF!</v>
      </c>
      <c r="E456" s="935" t="e">
        <f t="shared" si="15"/>
        <v>#REF!</v>
      </c>
    </row>
    <row r="457" spans="2:5" ht="15.75" thickBot="1" x14ac:dyDescent="0.3">
      <c r="B457" s="194" t="str">
        <f>'ENTRADA DE DADOS'!A102</f>
        <v>Porteiro - 12/36 horas</v>
      </c>
      <c r="C457" s="195">
        <f>VLOOKUP(B457,'ENTRADA DE DADOS'!$A$88:$C$114,3,0)</f>
        <v>0</v>
      </c>
      <c r="D457" s="936" t="e">
        <f>C284*2</f>
        <v>#REF!</v>
      </c>
      <c r="E457" s="936" t="e">
        <f t="shared" si="15"/>
        <v>#REF!</v>
      </c>
    </row>
    <row r="458" spans="2:5" ht="15.75" thickBot="1" x14ac:dyDescent="0.3">
      <c r="B458" s="196" t="str">
        <f>'ENTRADA DE DADOS'!A103</f>
        <v>Recepcionista Área Meio - 220 horas</v>
      </c>
      <c r="C458" s="195">
        <f>VLOOKUP(B458,'ENTRADA DE DADOS'!$A$88:$C$114,3,0)</f>
        <v>0</v>
      </c>
      <c r="D458" s="935" t="e">
        <f>C362</f>
        <v>#REF!</v>
      </c>
      <c r="E458" s="935" t="e">
        <f t="shared" si="15"/>
        <v>#REF!</v>
      </c>
    </row>
    <row r="459" spans="2:5" ht="15.75" thickBot="1" x14ac:dyDescent="0.3">
      <c r="B459" s="194" t="str">
        <f>'ENTRADA DE DADOS'!A104</f>
        <v>Recepcionista Área Meio - 150 horas</v>
      </c>
      <c r="C459" s="195">
        <f>VLOOKUP(B459,'ENTRADA DE DADOS'!$A$88:$C$114,3,0)</f>
        <v>0</v>
      </c>
      <c r="D459" s="936" t="e">
        <f>C336</f>
        <v>#REF!</v>
      </c>
      <c r="E459" s="936" t="e">
        <f t="shared" si="15"/>
        <v>#REF!</v>
      </c>
    </row>
    <row r="460" spans="2:5" ht="15.75" thickBot="1" x14ac:dyDescent="0.3">
      <c r="B460" s="196" t="str">
        <f>'ENTRADA DE DADOS'!A105</f>
        <v>Recepcionista SAA - 220 horas</v>
      </c>
      <c r="C460" s="195">
        <f>VLOOKUP(B460,'ENTRADA DE DADOS'!$A$88:$C$114,3,0)</f>
        <v>0</v>
      </c>
      <c r="D460" s="935" t="e">
        <f>C362</f>
        <v>#REF!</v>
      </c>
      <c r="E460" s="935" t="e">
        <f t="shared" si="15"/>
        <v>#REF!</v>
      </c>
    </row>
    <row r="461" spans="2:5" ht="15.75" thickBot="1" x14ac:dyDescent="0.3">
      <c r="B461" s="194" t="str">
        <f>'ENTRADA DE DADOS'!A108</f>
        <v>Telefonistas - 180 horas</v>
      </c>
      <c r="C461" s="195">
        <f>VLOOKUP(B461,'ENTRADA DE DADOS'!$A$88:$C$114,3,0)</f>
        <v>0</v>
      </c>
      <c r="D461" s="936" t="e">
        <f>C388</f>
        <v>#REF!</v>
      </c>
      <c r="E461" s="936" t="e">
        <f t="shared" si="15"/>
        <v>#REF!</v>
      </c>
    </row>
    <row r="462" spans="2:5" ht="15.75" thickBot="1" x14ac:dyDescent="0.3">
      <c r="B462" s="196" t="str">
        <f>'ENTRADA DE DADOS'!A109</f>
        <v>Telefonista - 100 horas</v>
      </c>
      <c r="C462" s="195">
        <f>VLOOKUP(B462,'ENTRADA DE DADOS'!$A$88:$C$114,3,0)</f>
        <v>0</v>
      </c>
      <c r="D462" s="935" t="e">
        <f>C414</f>
        <v>#REF!</v>
      </c>
      <c r="E462" s="935" t="e">
        <f t="shared" si="15"/>
        <v>#REF!</v>
      </c>
    </row>
    <row r="463" spans="2:5" ht="15.75" thickBot="1" x14ac:dyDescent="0.3">
      <c r="B463" s="194" t="str">
        <f>'ENTRADA DE DADOS'!A106</f>
        <v>Zelador - 220 horas</v>
      </c>
      <c r="C463" s="195">
        <f>VLOOKUP(B463,'ENTRADA DE DADOS'!$A$88:$C$114,3,0)</f>
        <v>0</v>
      </c>
      <c r="D463" s="936" t="e">
        <f>C440</f>
        <v>#REF!</v>
      </c>
      <c r="E463" s="936" t="e">
        <f t="shared" si="15"/>
        <v>#REF!</v>
      </c>
    </row>
    <row r="464" spans="2:5" ht="16.5" thickBot="1" x14ac:dyDescent="0.3">
      <c r="B464" s="197"/>
      <c r="C464" s="198">
        <f>SUM(C447:C463)</f>
        <v>0</v>
      </c>
      <c r="D464" s="938" t="s">
        <v>365</v>
      </c>
      <c r="E464" s="938" t="e">
        <f>SUM(E447:E463)</f>
        <v>#REF!</v>
      </c>
    </row>
    <row r="465" spans="2:5" ht="15.75" thickBot="1" x14ac:dyDescent="0.3">
      <c r="B465" s="199"/>
      <c r="C465" s="177"/>
      <c r="D465" s="937" t="str">
        <f>CONCATENATE(" Total ",'ENTRADA DE DADOS'!D9," meses")</f>
        <v xml:space="preserve"> Total 12 meses</v>
      </c>
      <c r="E465" s="937" t="e">
        <f>E464*'ENTRADA DE DADOS'!D9</f>
        <v>#REF!</v>
      </c>
    </row>
    <row r="466" spans="2:5" ht="15.75" thickBot="1" x14ac:dyDescent="0.3">
      <c r="E466" s="11"/>
    </row>
    <row r="467" spans="2:5" ht="21.75" thickBot="1" x14ac:dyDescent="0.3">
      <c r="B467" s="955" t="str">
        <f>CONCATENATE(" Total Geral - Estados do ",'ENTRADA DE DADOS'!$D$8," - Apoio - ",'ENTRADA DE DADOS'!$D$9," meses")</f>
        <v xml:space="preserve"> Total Geral - Estados do RONDÔNIA - Apoio - 12 meses</v>
      </c>
      <c r="C467" s="955"/>
      <c r="D467" s="954">
        <f>IF('ENTRADA DE DADOS'!D5="",0,IF('ENTRADA DE DADOS'!D5="Prestação de serviços de  limpeza, controle de pragas e jardinagem",0,E465))</f>
        <v>0</v>
      </c>
      <c r="E467" s="954"/>
    </row>
    <row r="470" spans="2:5" x14ac:dyDescent="0.25">
      <c r="B470" s="953" t="s">
        <v>366</v>
      </c>
      <c r="C470" s="953"/>
      <c r="D470" s="953"/>
      <c r="E470" s="25">
        <f>IF('ENTRADA DE DADOS'!D5="",0,IF('ENTRADA DE DADOS'!D5="Prestação de serviços de  limpeza, controle de pragas e jardinagem",0,C433/C440))</f>
        <v>0</v>
      </c>
    </row>
  </sheetData>
  <sheetProtection selectLockedCells="1"/>
  <sortState xmlns:xlrd2="http://schemas.microsoft.com/office/spreadsheetml/2017/richdata2" ref="B447:C463">
    <sortCondition ref="B447:B463"/>
  </sortState>
  <mergeCells count="215">
    <mergeCell ref="A413:B413"/>
    <mergeCell ref="A364:C364"/>
    <mergeCell ref="A363:B363"/>
    <mergeCell ref="A362:B362"/>
    <mergeCell ref="A361:B361"/>
    <mergeCell ref="A342:C342"/>
    <mergeCell ref="A368:C368"/>
    <mergeCell ref="A337:B337"/>
    <mergeCell ref="A336:B336"/>
    <mergeCell ref="A335:B335"/>
    <mergeCell ref="A357:B357"/>
    <mergeCell ref="A383:B383"/>
    <mergeCell ref="A409:B409"/>
    <mergeCell ref="A340:C340"/>
    <mergeCell ref="A389:B389"/>
    <mergeCell ref="A388:B388"/>
    <mergeCell ref="A387:B387"/>
    <mergeCell ref="A253:B253"/>
    <mergeCell ref="A279:B279"/>
    <mergeCell ref="A305:B305"/>
    <mergeCell ref="A285:B285"/>
    <mergeCell ref="A284:B284"/>
    <mergeCell ref="A283:B283"/>
    <mergeCell ref="A264:C264"/>
    <mergeCell ref="A259:B259"/>
    <mergeCell ref="A258:B258"/>
    <mergeCell ref="A257:B257"/>
    <mergeCell ref="A286:C286"/>
    <mergeCell ref="A172:B172"/>
    <mergeCell ref="A161:B161"/>
    <mergeCell ref="A156:C156"/>
    <mergeCell ref="A210:C210"/>
    <mergeCell ref="A212:C212"/>
    <mergeCell ref="A231:B231"/>
    <mergeCell ref="A232:B232"/>
    <mergeCell ref="A179:B179"/>
    <mergeCell ref="A180:B180"/>
    <mergeCell ref="A213:B213"/>
    <mergeCell ref="A224:B224"/>
    <mergeCell ref="A181:B181"/>
    <mergeCell ref="A183:B183"/>
    <mergeCell ref="A185:F185"/>
    <mergeCell ref="A186:C186"/>
    <mergeCell ref="A184:C184"/>
    <mergeCell ref="A182:C182"/>
    <mergeCell ref="A208:C208"/>
    <mergeCell ref="A209:B209"/>
    <mergeCell ref="A227:B227"/>
    <mergeCell ref="A120:B120"/>
    <mergeCell ref="A131:B131"/>
    <mergeCell ref="A128:B128"/>
    <mergeCell ref="A129:B129"/>
    <mergeCell ref="A130:C130"/>
    <mergeCell ref="A135:B135"/>
    <mergeCell ref="A146:B146"/>
    <mergeCell ref="A157:B157"/>
    <mergeCell ref="A160:C160"/>
    <mergeCell ref="A83:B83"/>
    <mergeCell ref="A31:B31"/>
    <mergeCell ref="A103:B103"/>
    <mergeCell ref="A104:C104"/>
    <mergeCell ref="A108:C108"/>
    <mergeCell ref="A106:C106"/>
    <mergeCell ref="A94:B94"/>
    <mergeCell ref="A123:B123"/>
    <mergeCell ref="A127:B127"/>
    <mergeCell ref="A107:F107"/>
    <mergeCell ref="A57:B57"/>
    <mergeCell ref="A54:C54"/>
    <mergeCell ref="A56:C56"/>
    <mergeCell ref="A97:B97"/>
    <mergeCell ref="A101:B101"/>
    <mergeCell ref="A81:F81"/>
    <mergeCell ref="A102:B102"/>
    <mergeCell ref="A50:B50"/>
    <mergeCell ref="A51:B51"/>
    <mergeCell ref="A52:C52"/>
    <mergeCell ref="A71:B71"/>
    <mergeCell ref="A75:B75"/>
    <mergeCell ref="A76:B76"/>
    <mergeCell ref="A77:B77"/>
    <mergeCell ref="A1:F1"/>
    <mergeCell ref="A29:F29"/>
    <mergeCell ref="A55:F55"/>
    <mergeCell ref="A68:B68"/>
    <mergeCell ref="A109:B109"/>
    <mergeCell ref="A27:B27"/>
    <mergeCell ref="A2:E2"/>
    <mergeCell ref="A4:C4"/>
    <mergeCell ref="A5:B5"/>
    <mergeCell ref="A16:B16"/>
    <mergeCell ref="A19:B19"/>
    <mergeCell ref="A23:B23"/>
    <mergeCell ref="A24:B24"/>
    <mergeCell ref="A25:B25"/>
    <mergeCell ref="A26:C26"/>
    <mergeCell ref="A28:C28"/>
    <mergeCell ref="A3:F3"/>
    <mergeCell ref="A30:C30"/>
    <mergeCell ref="A45:B45"/>
    <mergeCell ref="A42:B42"/>
    <mergeCell ref="A53:B53"/>
    <mergeCell ref="A79:B79"/>
    <mergeCell ref="A105:B105"/>
    <mergeCell ref="A49:B49"/>
    <mergeCell ref="A78:C78"/>
    <mergeCell ref="A80:C80"/>
    <mergeCell ref="A82:C82"/>
    <mergeCell ref="A435:B435"/>
    <mergeCell ref="A439:B439"/>
    <mergeCell ref="A418:C418"/>
    <mergeCell ref="D446:E446"/>
    <mergeCell ref="A440:B440"/>
    <mergeCell ref="A420:C420"/>
    <mergeCell ref="A415:B415"/>
    <mergeCell ref="A414:B414"/>
    <mergeCell ref="A394:C394"/>
    <mergeCell ref="A442:C442"/>
    <mergeCell ref="A444:C444"/>
    <mergeCell ref="A134:C134"/>
    <mergeCell ref="A149:B149"/>
    <mergeCell ref="A154:B154"/>
    <mergeCell ref="A155:B155"/>
    <mergeCell ref="A132:C132"/>
    <mergeCell ref="A153:B153"/>
    <mergeCell ref="A175:B175"/>
    <mergeCell ref="A133:F133"/>
    <mergeCell ref="A159:F159"/>
    <mergeCell ref="A158:C158"/>
    <mergeCell ref="B470:D470"/>
    <mergeCell ref="D467:E467"/>
    <mergeCell ref="B467:C467"/>
    <mergeCell ref="A198:B198"/>
    <mergeCell ref="A187:B187"/>
    <mergeCell ref="A354:B354"/>
    <mergeCell ref="A343:B343"/>
    <mergeCell ref="A287:B287"/>
    <mergeCell ref="A417:B417"/>
    <mergeCell ref="A276:B276"/>
    <mergeCell ref="A406:B406"/>
    <mergeCell ref="A265:B265"/>
    <mergeCell ref="A261:B261"/>
    <mergeCell ref="A328:B328"/>
    <mergeCell ref="A339:B339"/>
    <mergeCell ref="A313:B313"/>
    <mergeCell ref="A302:B302"/>
    <mergeCell ref="A291:B291"/>
    <mergeCell ref="A317:B317"/>
    <mergeCell ref="A201:B201"/>
    <mergeCell ref="A205:B205"/>
    <mergeCell ref="A206:B206"/>
    <mergeCell ref="A207:B207"/>
    <mergeCell ref="A441:B441"/>
    <mergeCell ref="A239:B239"/>
    <mergeCell ref="A250:B250"/>
    <mergeCell ref="A235:B235"/>
    <mergeCell ref="A236:C236"/>
    <mergeCell ref="A234:C234"/>
    <mergeCell ref="A211:F211"/>
    <mergeCell ref="D447:E447"/>
    <mergeCell ref="D448:E448"/>
    <mergeCell ref="A233:B233"/>
    <mergeCell ref="A262:C262"/>
    <mergeCell ref="A288:C288"/>
    <mergeCell ref="A237:F237"/>
    <mergeCell ref="A263:F263"/>
    <mergeCell ref="A289:F289"/>
    <mergeCell ref="A315:F315"/>
    <mergeCell ref="A341:F341"/>
    <mergeCell ref="A316:C316"/>
    <mergeCell ref="A311:B311"/>
    <mergeCell ref="A310:B310"/>
    <mergeCell ref="A331:B331"/>
    <mergeCell ref="A260:C260"/>
    <mergeCell ref="A338:C338"/>
    <mergeCell ref="A314:C314"/>
    <mergeCell ref="A238:C238"/>
    <mergeCell ref="D449:E449"/>
    <mergeCell ref="D450:E450"/>
    <mergeCell ref="D451:E451"/>
    <mergeCell ref="A366:C366"/>
    <mergeCell ref="A392:C392"/>
    <mergeCell ref="A309:B309"/>
    <mergeCell ref="A290:C290"/>
    <mergeCell ref="B445:B446"/>
    <mergeCell ref="C445:C446"/>
    <mergeCell ref="D445:E445"/>
    <mergeCell ref="A432:B432"/>
    <mergeCell ref="A443:B443"/>
    <mergeCell ref="A421:B421"/>
    <mergeCell ref="A380:B380"/>
    <mergeCell ref="A365:B365"/>
    <mergeCell ref="A369:B369"/>
    <mergeCell ref="A391:B391"/>
    <mergeCell ref="A395:B395"/>
    <mergeCell ref="A312:C312"/>
    <mergeCell ref="A367:F367"/>
    <mergeCell ref="A393:F393"/>
    <mergeCell ref="A419:F419"/>
    <mergeCell ref="A390:C390"/>
    <mergeCell ref="A416:C416"/>
    <mergeCell ref="D452:E452"/>
    <mergeCell ref="D453:E453"/>
    <mergeCell ref="D454:E454"/>
    <mergeCell ref="D455:E455"/>
    <mergeCell ref="D465:E465"/>
    <mergeCell ref="D456:E456"/>
    <mergeCell ref="D457:E457"/>
    <mergeCell ref="D458:E458"/>
    <mergeCell ref="D459:E459"/>
    <mergeCell ref="D460:E460"/>
    <mergeCell ref="D461:E461"/>
    <mergeCell ref="D462:E462"/>
    <mergeCell ref="D463:E463"/>
    <mergeCell ref="D464:E464"/>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94391-DAAA-407E-A7E2-D5DB06EEDE77}">
  <sheetPr codeName="Planilha7">
    <tabColor theme="8" tint="0.59999389629810485"/>
    <pageSetUpPr fitToPage="1"/>
  </sheetPr>
  <dimension ref="A1:E322"/>
  <sheetViews>
    <sheetView showGridLines="0" zoomScale="115" zoomScaleNormal="115" workbookViewId="0">
      <selection sqref="A1:E1"/>
    </sheetView>
  </sheetViews>
  <sheetFormatPr defaultColWidth="8.7109375" defaultRowHeight="15" x14ac:dyDescent="0.25"/>
  <cols>
    <col min="1" max="1" width="5.140625" style="12" customWidth="1"/>
    <col min="2" max="2" width="80.7109375" style="5" customWidth="1"/>
    <col min="3" max="3" width="18" style="5" customWidth="1"/>
    <col min="4" max="4" width="19.7109375" style="5" customWidth="1"/>
    <col min="5" max="5" width="22.42578125" style="5" customWidth="1"/>
    <col min="6" max="16384" width="8.7109375" style="5"/>
  </cols>
  <sheetData>
    <row r="1" spans="1:5" x14ac:dyDescent="0.25">
      <c r="A1" s="983" t="s">
        <v>367</v>
      </c>
      <c r="B1" s="983"/>
      <c r="C1" s="983"/>
      <c r="D1" s="983"/>
      <c r="E1" s="983"/>
    </row>
    <row r="2" spans="1:5" ht="15.75" thickBot="1" x14ac:dyDescent="0.3">
      <c r="A2" s="974"/>
      <c r="B2" s="974"/>
      <c r="C2" s="974"/>
      <c r="D2" s="974"/>
      <c r="E2" s="974"/>
    </row>
    <row r="3" spans="1:5" ht="15.75" thickBot="1" x14ac:dyDescent="0.3">
      <c r="A3" s="969" t="str">
        <f>CONCATENATE("QUADRO - RESUMO DO CUSTO POR CATEGORIA TRABALHISTA - POSTOS DE APOIO ADMNISTRATIVO - ESTADO DO ",'ENTRADA DE DADOS'!$D$8)</f>
        <v>QUADRO - RESUMO DO CUSTO POR CATEGORIA TRABALHISTA - POSTOS DE APOIO ADMNISTRATIVO - ESTADO DO RONDÔNIA</v>
      </c>
      <c r="B3" s="970"/>
      <c r="C3" s="970"/>
      <c r="D3" s="970"/>
      <c r="E3" s="971"/>
    </row>
    <row r="4" spans="1:5" ht="15.75" customHeight="1" thickBot="1" x14ac:dyDescent="0.3">
      <c r="A4" s="960" t="str">
        <f>B276</f>
        <v>Ascensorista - 180 horas</v>
      </c>
      <c r="B4" s="961"/>
      <c r="C4" s="200">
        <f>IF(A4='ENTRADA DE DADOS'!$A$102,220,VLOOKUP(A4,'ENTRADA DE DADOS'!$A$88:$B$115,2,0))</f>
        <v>180</v>
      </c>
      <c r="D4" s="202" t="s">
        <v>333</v>
      </c>
      <c r="E4" s="145" t="e">
        <f>C8</f>
        <v>#REF!</v>
      </c>
    </row>
    <row r="5" spans="1:5" ht="15.75" customHeight="1" thickBot="1" x14ac:dyDescent="0.3">
      <c r="A5" s="972" t="s">
        <v>330</v>
      </c>
      <c r="B5" s="973"/>
      <c r="C5" s="201" t="s">
        <v>331</v>
      </c>
      <c r="D5" s="203" t="s">
        <v>336</v>
      </c>
      <c r="E5" s="147" t="e">
        <f>E4+C9</f>
        <v>#REF!</v>
      </c>
    </row>
    <row r="6" spans="1:5" ht="15.75" thickBot="1" x14ac:dyDescent="0.3">
      <c r="A6" s="96" t="s">
        <v>332</v>
      </c>
      <c r="B6" s="117" t="str">
        <f>CONCATENATE("Módulo 1 - Composição da Remuneração - ",B276)</f>
        <v>Módulo 1 - Composição da Remuneração - Ascensorista - 180 horas</v>
      </c>
      <c r="C6" s="140" t="e">
        <f>VLOOKUP(A4,'ENTRADA DE DADOS'!$A$88:$K$116,12,0)</f>
        <v>#REF!</v>
      </c>
      <c r="D6" s="205" t="s">
        <v>339</v>
      </c>
      <c r="E6" s="149" t="e">
        <f>C8+C9+C10</f>
        <v>#REF!</v>
      </c>
    </row>
    <row r="7" spans="1:5" ht="15.75" thickBot="1" x14ac:dyDescent="0.3">
      <c r="A7" s="141" t="s">
        <v>334</v>
      </c>
      <c r="B7" s="119" t="s">
        <v>335</v>
      </c>
      <c r="C7" s="204" t="e">
        <f>C6*C19</f>
        <v>#REF!</v>
      </c>
      <c r="D7" s="213">
        <f>'ENTRADA DE DADOS'!$H$173</f>
        <v>6.0699999999999997E-2</v>
      </c>
      <c r="E7" s="155" t="s">
        <v>341</v>
      </c>
    </row>
    <row r="8" spans="1:5" ht="15.75" customHeight="1" thickBot="1" x14ac:dyDescent="0.3">
      <c r="A8" s="967" t="s">
        <v>348</v>
      </c>
      <c r="B8" s="968"/>
      <c r="C8" s="206" t="e">
        <f>SUM(C6:C7)</f>
        <v>#REF!</v>
      </c>
      <c r="D8" s="207">
        <f>'ENTRADA DE DADOS'!$H$174</f>
        <v>0.03</v>
      </c>
      <c r="E8" s="154" t="s">
        <v>342</v>
      </c>
    </row>
    <row r="9" spans="1:5" ht="15.75" thickBot="1" x14ac:dyDescent="0.3">
      <c r="A9" s="160" t="s">
        <v>350</v>
      </c>
      <c r="B9" s="117" t="str">
        <f>'POSTOS APOIO'!$B$17</f>
        <v>Módulo 6 - Custos Indiretos - CALCULADO 6,07%</v>
      </c>
      <c r="C9" s="208" t="e">
        <f>C8*D7</f>
        <v>#REF!</v>
      </c>
      <c r="D9" s="213">
        <f>'ENTRADA DE DADOS'!$H$177</f>
        <v>4.3900000000000002E-2</v>
      </c>
      <c r="E9" s="155" t="s">
        <v>343</v>
      </c>
    </row>
    <row r="10" spans="1:5" ht="15.75" thickBot="1" x14ac:dyDescent="0.3">
      <c r="A10" s="161" t="s">
        <v>350</v>
      </c>
      <c r="B10" s="142" t="str">
        <f>CONCATENATE("Módulo 6 - Lucro - média elaborada pela CGU ",D8*100,"%")</f>
        <v>Módulo 6 - Lucro - média elaborada pela CGU 3%</v>
      </c>
      <c r="C10" s="209" t="e">
        <f>E5*D8</f>
        <v>#REF!</v>
      </c>
      <c r="D10" s="207">
        <f>'ENTRADA DE DADOS'!$H$175</f>
        <v>1.6500000000000001E-2</v>
      </c>
      <c r="E10" s="154" t="s">
        <v>344</v>
      </c>
    </row>
    <row r="11" spans="1:5" ht="15.75" thickBot="1" x14ac:dyDescent="0.3">
      <c r="A11" s="160" t="s">
        <v>350</v>
      </c>
      <c r="B11" s="117" t="s">
        <v>353</v>
      </c>
      <c r="C11" s="208" t="e">
        <f>E14*D9</f>
        <v>#REF!</v>
      </c>
      <c r="D11" s="213">
        <f>'ENTRADA DE DADOS'!$H$176</f>
        <v>7.5999999999999998E-2</v>
      </c>
      <c r="E11" s="155" t="s">
        <v>345</v>
      </c>
    </row>
    <row r="12" spans="1:5" ht="15.75" thickBot="1" x14ac:dyDescent="0.3">
      <c r="A12" s="161" t="s">
        <v>350</v>
      </c>
      <c r="B12" s="142" t="s">
        <v>355</v>
      </c>
      <c r="C12" s="209" t="e">
        <f>E14*D10</f>
        <v>#REF!</v>
      </c>
      <c r="D12" s="207">
        <f>SUM(D10:D11)</f>
        <v>9.2499999999999999E-2</v>
      </c>
      <c r="E12" s="154" t="s">
        <v>347</v>
      </c>
    </row>
    <row r="13" spans="1:5" ht="15.75" thickBot="1" x14ac:dyDescent="0.3">
      <c r="A13" s="160" t="s">
        <v>350</v>
      </c>
      <c r="B13" s="117" t="s">
        <v>356</v>
      </c>
      <c r="C13" s="208" t="e">
        <f>E14*D11</f>
        <v>#REF!</v>
      </c>
      <c r="D13" s="740">
        <f>1-((SUM(D9:D11))/1)</f>
        <v>0.86360000000000003</v>
      </c>
      <c r="E13" s="155" t="s">
        <v>349</v>
      </c>
    </row>
    <row r="14" spans="1:5" ht="15.75" customHeight="1" thickBot="1" x14ac:dyDescent="0.3">
      <c r="A14" s="967" t="s">
        <v>368</v>
      </c>
      <c r="B14" s="968" t="s">
        <v>357</v>
      </c>
      <c r="C14" s="206" t="e">
        <f>SUM(C11:C13)</f>
        <v>#REF!</v>
      </c>
      <c r="D14" s="214" t="s">
        <v>351</v>
      </c>
      <c r="E14" s="741" t="e">
        <f>E6/D13</f>
        <v>#REF!</v>
      </c>
    </row>
    <row r="15" spans="1:5" ht="15.75" customHeight="1" thickBot="1" x14ac:dyDescent="0.3">
      <c r="A15" s="965" t="s">
        <v>358</v>
      </c>
      <c r="B15" s="966"/>
      <c r="C15" s="210">
        <f>IF('ENTRADA DE DADOS'!D5="",0,IF('ENTRADA DE DADOS'!D5="Prestação de serviços de  limpeza, controle de pragas e jardinagem",0,IF(C6=0,0,ROUND(E6+C14,2))))</f>
        <v>0</v>
      </c>
      <c r="D15" s="215" t="s">
        <v>354</v>
      </c>
      <c r="E15" s="145" t="e">
        <f>(((C8+C9+C10)/(1-(D9+D12)))*D9)</f>
        <v>#REF!</v>
      </c>
    </row>
    <row r="16" spans="1:5" ht="15" customHeight="1" thickBot="1" x14ac:dyDescent="0.3">
      <c r="A16" s="965" t="str">
        <f>CONCATENATE("Custo da Hora Extra 75% para serviços suplementares de segunda a sexta-feira - ",C4," horas")</f>
        <v>Custo da Hora Extra 75% para serviços suplementares de segunda a sexta-feira - 180 horas</v>
      </c>
      <c r="B16" s="966"/>
      <c r="C16" s="211">
        <f>ROUND((C15/C4)*(1+C18),2)</f>
        <v>0</v>
      </c>
      <c r="D16" s="216" t="s">
        <v>344</v>
      </c>
      <c r="E16" s="192" t="e">
        <f>(((C8+C9+C10)/(1-(D9+D12)))*D10)</f>
        <v>#REF!</v>
      </c>
    </row>
    <row r="17" spans="1:5" ht="15.75" thickBot="1" x14ac:dyDescent="0.3">
      <c r="A17" s="962"/>
      <c r="B17" s="963"/>
      <c r="C17" s="964"/>
      <c r="D17" s="215" t="s">
        <v>345</v>
      </c>
      <c r="E17" s="145" t="e">
        <f>(((C8+C9+C10)/(1-(D9+D12)))*7.6%)</f>
        <v>#REF!</v>
      </c>
    </row>
    <row r="18" spans="1:5" ht="15.75" thickBot="1" x14ac:dyDescent="0.3">
      <c r="A18" s="956" t="s">
        <v>369</v>
      </c>
      <c r="B18" s="958"/>
      <c r="C18" s="212">
        <f>IF(A4='ENTRADA DE DADOS'!$A$164,'ENTRADA DE DADOS'!$K$140,IF(A4='ENTRADA DE DADOS'!$A$165,'ENTRADA DE DADOS'!$K$140,'ENTRADA DE DADOS'!$K$139))</f>
        <v>0.5</v>
      </c>
      <c r="E18" s="149" t="e">
        <f>SUM(E15:E17)</f>
        <v>#REF!</v>
      </c>
    </row>
    <row r="19" spans="1:5" ht="15.75" thickBot="1" x14ac:dyDescent="0.3">
      <c r="A19" s="956" t="s">
        <v>360</v>
      </c>
      <c r="B19" s="958"/>
      <c r="C19" s="212">
        <f>'ENCAR. H.E.'!$C$56</f>
        <v>0.71809999999999996</v>
      </c>
    </row>
    <row r="20" spans="1:5" ht="15.75" thickBot="1" x14ac:dyDescent="0.3">
      <c r="A20" s="974"/>
      <c r="B20" s="974"/>
      <c r="C20" s="974"/>
      <c r="D20" s="974"/>
      <c r="E20" s="974"/>
    </row>
    <row r="21" spans="1:5" ht="15.75" customHeight="1" thickBot="1" x14ac:dyDescent="0.3">
      <c r="A21" s="969" t="str">
        <f>$A$3</f>
        <v>QUADRO - RESUMO DO CUSTO POR CATEGORIA TRABALHISTA - POSTOS DE APOIO ADMNISTRATIVO - ESTADO DO RONDÔNIA</v>
      </c>
      <c r="B21" s="970"/>
      <c r="C21" s="970"/>
      <c r="D21" s="970"/>
      <c r="E21" s="971"/>
    </row>
    <row r="22" spans="1:5" ht="15.75" customHeight="1" thickBot="1" x14ac:dyDescent="0.3">
      <c r="A22" s="960" t="str">
        <f>B277</f>
        <v>Carregador - 220 horas</v>
      </c>
      <c r="B22" s="961"/>
      <c r="C22" s="200">
        <f>IF(A22='ENTRADA DE DADOS'!$A$102,220,VLOOKUP(A22,'ENTRADA DE DADOS'!$A$88:$B$115,2,0))</f>
        <v>220</v>
      </c>
      <c r="D22" s="202" t="s">
        <v>333</v>
      </c>
      <c r="E22" s="145" t="e">
        <f>C26</f>
        <v>#REF!</v>
      </c>
    </row>
    <row r="23" spans="1:5" ht="15.75" customHeight="1" thickBot="1" x14ac:dyDescent="0.3">
      <c r="A23" s="972" t="s">
        <v>330</v>
      </c>
      <c r="B23" s="973"/>
      <c r="C23" s="201" t="s">
        <v>331</v>
      </c>
      <c r="D23" s="203" t="s">
        <v>336</v>
      </c>
      <c r="E23" s="147" t="e">
        <f>E22+C27</f>
        <v>#REF!</v>
      </c>
    </row>
    <row r="24" spans="1:5" ht="15.75" thickBot="1" x14ac:dyDescent="0.3">
      <c r="A24" s="96" t="s">
        <v>332</v>
      </c>
      <c r="B24" s="117" t="str">
        <f>CONCATENATE("Módulo 1 - Composição da Remuneração - ",B277)</f>
        <v>Módulo 1 - Composição da Remuneração - Carregador - 220 horas</v>
      </c>
      <c r="C24" s="140" t="e">
        <f>VLOOKUP(A22,'ENTRADA DE DADOS'!$A$88:$K$116,12,0)</f>
        <v>#REF!</v>
      </c>
      <c r="D24" s="205" t="s">
        <v>339</v>
      </c>
      <c r="E24" s="149" t="e">
        <f>C26+C27+C28</f>
        <v>#REF!</v>
      </c>
    </row>
    <row r="25" spans="1:5" ht="15.75" thickBot="1" x14ac:dyDescent="0.3">
      <c r="A25" s="141" t="s">
        <v>334</v>
      </c>
      <c r="B25" s="119" t="s">
        <v>335</v>
      </c>
      <c r="C25" s="204" t="e">
        <f>C24*C37</f>
        <v>#REF!</v>
      </c>
      <c r="D25" s="213">
        <f>'ENTRADA DE DADOS'!$H$173</f>
        <v>6.0699999999999997E-2</v>
      </c>
      <c r="E25" s="155" t="s">
        <v>341</v>
      </c>
    </row>
    <row r="26" spans="1:5" ht="15.75" customHeight="1" thickBot="1" x14ac:dyDescent="0.3">
      <c r="A26" s="967" t="s">
        <v>348</v>
      </c>
      <c r="B26" s="968"/>
      <c r="C26" s="206" t="e">
        <f>SUM(C24:C25)</f>
        <v>#REF!</v>
      </c>
      <c r="D26" s="207">
        <f>'ENTRADA DE DADOS'!$H$174</f>
        <v>0.03</v>
      </c>
      <c r="E26" s="154" t="s">
        <v>342</v>
      </c>
    </row>
    <row r="27" spans="1:5" ht="15.75" thickBot="1" x14ac:dyDescent="0.3">
      <c r="A27" s="160" t="s">
        <v>350</v>
      </c>
      <c r="B27" s="117" t="str">
        <f>'POSTOS APOIO'!$B$17</f>
        <v>Módulo 6 - Custos Indiretos - CALCULADO 6,07%</v>
      </c>
      <c r="C27" s="208" t="e">
        <f>C26*D25</f>
        <v>#REF!</v>
      </c>
      <c r="D27" s="213">
        <f>'ENTRADA DE DADOS'!$H$177</f>
        <v>4.3900000000000002E-2</v>
      </c>
      <c r="E27" s="155" t="s">
        <v>343</v>
      </c>
    </row>
    <row r="28" spans="1:5" ht="15.75" thickBot="1" x14ac:dyDescent="0.3">
      <c r="A28" s="161" t="s">
        <v>350</v>
      </c>
      <c r="B28" s="142" t="str">
        <f>CONCATENATE("Módulo 6 - Lucro - média elaborada pela CGU ",D26*100,"%")</f>
        <v>Módulo 6 - Lucro - média elaborada pela CGU 3%</v>
      </c>
      <c r="C28" s="209" t="e">
        <f>E23*D26</f>
        <v>#REF!</v>
      </c>
      <c r="D28" s="207">
        <f>'ENTRADA DE DADOS'!$H$175</f>
        <v>1.6500000000000001E-2</v>
      </c>
      <c r="E28" s="154" t="s">
        <v>344</v>
      </c>
    </row>
    <row r="29" spans="1:5" ht="15.75" thickBot="1" x14ac:dyDescent="0.3">
      <c r="A29" s="160" t="s">
        <v>350</v>
      </c>
      <c r="B29" s="117" t="s">
        <v>353</v>
      </c>
      <c r="C29" s="208" t="e">
        <f>E32*D27</f>
        <v>#REF!</v>
      </c>
      <c r="D29" s="213">
        <f>'ENTRADA DE DADOS'!$H$176</f>
        <v>7.5999999999999998E-2</v>
      </c>
      <c r="E29" s="155" t="s">
        <v>345</v>
      </c>
    </row>
    <row r="30" spans="1:5" ht="15.75" thickBot="1" x14ac:dyDescent="0.3">
      <c r="A30" s="161" t="s">
        <v>350</v>
      </c>
      <c r="B30" s="142" t="s">
        <v>355</v>
      </c>
      <c r="C30" s="209" t="e">
        <f>E32*D28</f>
        <v>#REF!</v>
      </c>
      <c r="D30" s="207">
        <f>SUM(D28:D29)</f>
        <v>9.2499999999999999E-2</v>
      </c>
      <c r="E30" s="154" t="s">
        <v>347</v>
      </c>
    </row>
    <row r="31" spans="1:5" ht="15.75" thickBot="1" x14ac:dyDescent="0.3">
      <c r="A31" s="160" t="s">
        <v>350</v>
      </c>
      <c r="B31" s="117" t="s">
        <v>356</v>
      </c>
      <c r="C31" s="208" t="e">
        <f>E32*D29</f>
        <v>#REF!</v>
      </c>
      <c r="D31" s="740">
        <f>1-((SUM(D27:D29))/1)</f>
        <v>0.86360000000000003</v>
      </c>
      <c r="E31" s="155" t="s">
        <v>349</v>
      </c>
    </row>
    <row r="32" spans="1:5" ht="15.75" customHeight="1" thickBot="1" x14ac:dyDescent="0.3">
      <c r="A32" s="967" t="s">
        <v>368</v>
      </c>
      <c r="B32" s="968" t="s">
        <v>357</v>
      </c>
      <c r="C32" s="206" t="e">
        <f>SUM(C29:C31)</f>
        <v>#REF!</v>
      </c>
      <c r="D32" s="214" t="s">
        <v>351</v>
      </c>
      <c r="E32" s="741" t="e">
        <f>E24/D31</f>
        <v>#REF!</v>
      </c>
    </row>
    <row r="33" spans="1:5" ht="15.75" customHeight="1" thickBot="1" x14ac:dyDescent="0.3">
      <c r="A33" s="965" t="s">
        <v>358</v>
      </c>
      <c r="B33" s="966"/>
      <c r="C33" s="210">
        <f>IF('ENTRADA DE DADOS'!D5="",0,IF('ENTRADA DE DADOS'!D5="Prestação de serviços de  limpeza, controle de pragas e jardinagem",0,IF(C24=0,0,ROUND(E24+C32,2))))</f>
        <v>0</v>
      </c>
      <c r="D33" s="215" t="s">
        <v>354</v>
      </c>
      <c r="E33" s="145" t="e">
        <f>(((C26+C27+C28)/(1-(D27+D30)))*D27)</f>
        <v>#REF!</v>
      </c>
    </row>
    <row r="34" spans="1:5" ht="15" customHeight="1" thickBot="1" x14ac:dyDescent="0.3">
      <c r="A34" s="965" t="str">
        <f>CONCATENATE("Custo da Hora Extra 75% para serviços suplementares de segunda a sexta-feira - ",C22," horas")</f>
        <v>Custo da Hora Extra 75% para serviços suplementares de segunda a sexta-feira - 220 horas</v>
      </c>
      <c r="B34" s="966"/>
      <c r="C34" s="211">
        <f>ROUND((C33/C22)*(1+C36),2)</f>
        <v>0</v>
      </c>
      <c r="D34" s="216" t="s">
        <v>344</v>
      </c>
      <c r="E34" s="192" t="e">
        <f>(((C26+C27+C28)/(1-(D27+D30)))*D28)</f>
        <v>#REF!</v>
      </c>
    </row>
    <row r="35" spans="1:5" ht="15.75" thickBot="1" x14ac:dyDescent="0.3">
      <c r="A35" s="962"/>
      <c r="B35" s="963"/>
      <c r="C35" s="964"/>
      <c r="D35" s="215" t="s">
        <v>345</v>
      </c>
      <c r="E35" s="145" t="e">
        <f>(((C26+C27+C28)/(1-(D27+D30)))*7.6%)</f>
        <v>#REF!</v>
      </c>
    </row>
    <row r="36" spans="1:5" ht="15.75" thickBot="1" x14ac:dyDescent="0.3">
      <c r="A36" s="956" t="s">
        <v>369</v>
      </c>
      <c r="B36" s="958"/>
      <c r="C36" s="212">
        <f>IF(A22='ENTRADA DE DADOS'!$A$164,'ENTRADA DE DADOS'!$K$140,IF(A22='ENTRADA DE DADOS'!$A$165,'ENTRADA DE DADOS'!$K$140,'ENTRADA DE DADOS'!$K$139))</f>
        <v>0.5</v>
      </c>
      <c r="E36" s="149" t="e">
        <f>SUM(E33:E35)</f>
        <v>#REF!</v>
      </c>
    </row>
    <row r="37" spans="1:5" ht="15.75" thickBot="1" x14ac:dyDescent="0.3">
      <c r="A37" s="956" t="s">
        <v>360</v>
      </c>
      <c r="B37" s="958"/>
      <c r="C37" s="212">
        <f>'ENCAR. H.E.'!$C$56</f>
        <v>0.71809999999999996</v>
      </c>
    </row>
    <row r="38" spans="1:5" ht="15.75" thickBot="1" x14ac:dyDescent="0.3">
      <c r="A38" s="974"/>
      <c r="B38" s="974"/>
      <c r="C38" s="974"/>
      <c r="D38" s="974"/>
      <c r="E38" s="974"/>
    </row>
    <row r="39" spans="1:5" ht="15.75" customHeight="1" thickBot="1" x14ac:dyDescent="0.3">
      <c r="A39" s="969" t="str">
        <f>$A$3</f>
        <v>QUADRO - RESUMO DO CUSTO POR CATEGORIA TRABALHISTA - POSTOS DE APOIO ADMNISTRATIVO - ESTADO DO RONDÔNIA</v>
      </c>
      <c r="B39" s="970"/>
      <c r="C39" s="970"/>
      <c r="D39" s="970"/>
      <c r="E39" s="971"/>
    </row>
    <row r="40" spans="1:5" ht="15.75" customHeight="1" thickBot="1" x14ac:dyDescent="0.3">
      <c r="A40" s="960" t="str">
        <f>B278</f>
        <v>Copeira - 220 horas</v>
      </c>
      <c r="B40" s="961"/>
      <c r="C40" s="200">
        <f>IF(A40='ENTRADA DE DADOS'!$A$102,220,VLOOKUP(A40,'ENTRADA DE DADOS'!$A$88:$B$115,2,0))</f>
        <v>220</v>
      </c>
      <c r="D40" s="202" t="s">
        <v>333</v>
      </c>
      <c r="E40" s="145" t="e">
        <f>C44</f>
        <v>#REF!</v>
      </c>
    </row>
    <row r="41" spans="1:5" ht="15.75" customHeight="1" thickBot="1" x14ac:dyDescent="0.3">
      <c r="A41" s="972" t="s">
        <v>330</v>
      </c>
      <c r="B41" s="973"/>
      <c r="C41" s="201" t="s">
        <v>331</v>
      </c>
      <c r="D41" s="203" t="s">
        <v>336</v>
      </c>
      <c r="E41" s="147" t="e">
        <f>E40+C45</f>
        <v>#REF!</v>
      </c>
    </row>
    <row r="42" spans="1:5" ht="15.75" thickBot="1" x14ac:dyDescent="0.3">
      <c r="A42" s="96" t="s">
        <v>332</v>
      </c>
      <c r="B42" s="117" t="str">
        <f>CONCATENATE("Módulo 1 - Composição da Remuneração - ",B278)</f>
        <v>Módulo 1 - Composição da Remuneração - Copeira - 220 horas</v>
      </c>
      <c r="C42" s="140" t="e">
        <f>VLOOKUP(A40,'ENTRADA DE DADOS'!$A$88:$K$116,12,0)</f>
        <v>#REF!</v>
      </c>
      <c r="D42" s="205" t="s">
        <v>339</v>
      </c>
      <c r="E42" s="149" t="e">
        <f>C44+C45+C46</f>
        <v>#REF!</v>
      </c>
    </row>
    <row r="43" spans="1:5" ht="15.75" thickBot="1" x14ac:dyDescent="0.3">
      <c r="A43" s="141" t="s">
        <v>334</v>
      </c>
      <c r="B43" s="119" t="s">
        <v>335</v>
      </c>
      <c r="C43" s="204" t="e">
        <f>C42*C55</f>
        <v>#REF!</v>
      </c>
      <c r="D43" s="213">
        <f>'ENTRADA DE DADOS'!$H$173</f>
        <v>6.0699999999999997E-2</v>
      </c>
      <c r="E43" s="155" t="s">
        <v>341</v>
      </c>
    </row>
    <row r="44" spans="1:5" ht="15.75" customHeight="1" thickBot="1" x14ac:dyDescent="0.3">
      <c r="A44" s="967" t="s">
        <v>348</v>
      </c>
      <c r="B44" s="968"/>
      <c r="C44" s="206" t="e">
        <f>SUM(C42:C43)</f>
        <v>#REF!</v>
      </c>
      <c r="D44" s="207">
        <f>'ENTRADA DE DADOS'!$H$174</f>
        <v>0.03</v>
      </c>
      <c r="E44" s="154" t="s">
        <v>342</v>
      </c>
    </row>
    <row r="45" spans="1:5" ht="15.75" thickBot="1" x14ac:dyDescent="0.3">
      <c r="A45" s="160" t="s">
        <v>350</v>
      </c>
      <c r="B45" s="117" t="str">
        <f>'POSTOS APOIO'!$B$17</f>
        <v>Módulo 6 - Custos Indiretos - CALCULADO 6,07%</v>
      </c>
      <c r="C45" s="208" t="e">
        <f>C44*D43</f>
        <v>#REF!</v>
      </c>
      <c r="D45" s="213">
        <f>'ENTRADA DE DADOS'!$H$177</f>
        <v>4.3900000000000002E-2</v>
      </c>
      <c r="E45" s="155" t="s">
        <v>343</v>
      </c>
    </row>
    <row r="46" spans="1:5" ht="15.75" thickBot="1" x14ac:dyDescent="0.3">
      <c r="A46" s="161" t="s">
        <v>350</v>
      </c>
      <c r="B46" s="142" t="str">
        <f>CONCATENATE("Módulo 6 - Lucro - média elaborada pela CGU ",D44*100,"%")</f>
        <v>Módulo 6 - Lucro - média elaborada pela CGU 3%</v>
      </c>
      <c r="C46" s="209" t="e">
        <f>E41*D44</f>
        <v>#REF!</v>
      </c>
      <c r="D46" s="207">
        <f>'ENTRADA DE DADOS'!$H$175</f>
        <v>1.6500000000000001E-2</v>
      </c>
      <c r="E46" s="154" t="s">
        <v>344</v>
      </c>
    </row>
    <row r="47" spans="1:5" ht="15.75" thickBot="1" x14ac:dyDescent="0.3">
      <c r="A47" s="160" t="s">
        <v>350</v>
      </c>
      <c r="B47" s="117" t="s">
        <v>353</v>
      </c>
      <c r="C47" s="208" t="e">
        <f>E50*D45</f>
        <v>#REF!</v>
      </c>
      <c r="D47" s="213">
        <f>'ENTRADA DE DADOS'!$H$176</f>
        <v>7.5999999999999998E-2</v>
      </c>
      <c r="E47" s="155" t="s">
        <v>345</v>
      </c>
    </row>
    <row r="48" spans="1:5" ht="15.75" thickBot="1" x14ac:dyDescent="0.3">
      <c r="A48" s="161" t="s">
        <v>350</v>
      </c>
      <c r="B48" s="142" t="s">
        <v>355</v>
      </c>
      <c r="C48" s="209" t="e">
        <f>E50*D46</f>
        <v>#REF!</v>
      </c>
      <c r="D48" s="207">
        <f>SUM(D46:D47)</f>
        <v>9.2499999999999999E-2</v>
      </c>
      <c r="E48" s="154" t="s">
        <v>347</v>
      </c>
    </row>
    <row r="49" spans="1:5" ht="15.75" thickBot="1" x14ac:dyDescent="0.3">
      <c r="A49" s="160" t="s">
        <v>350</v>
      </c>
      <c r="B49" s="117" t="s">
        <v>356</v>
      </c>
      <c r="C49" s="208" t="e">
        <f>E50*D47</f>
        <v>#REF!</v>
      </c>
      <c r="D49" s="740">
        <f>1-((SUM(D45:D47))/1)</f>
        <v>0.86360000000000003</v>
      </c>
      <c r="E49" s="155" t="s">
        <v>349</v>
      </c>
    </row>
    <row r="50" spans="1:5" ht="15.75" customHeight="1" thickBot="1" x14ac:dyDescent="0.3">
      <c r="A50" s="967" t="s">
        <v>368</v>
      </c>
      <c r="B50" s="968" t="s">
        <v>357</v>
      </c>
      <c r="C50" s="206" t="e">
        <f>SUM(C47:C49)</f>
        <v>#REF!</v>
      </c>
      <c r="D50" s="214" t="s">
        <v>351</v>
      </c>
      <c r="E50" s="741" t="e">
        <f>E42/D49</f>
        <v>#REF!</v>
      </c>
    </row>
    <row r="51" spans="1:5" ht="15.75" customHeight="1" thickBot="1" x14ac:dyDescent="0.3">
      <c r="A51" s="965" t="s">
        <v>358</v>
      </c>
      <c r="B51" s="966"/>
      <c r="C51" s="210">
        <f>IF('ENTRADA DE DADOS'!D5="",0,IF('ENTRADA DE DADOS'!D5="Prestação de serviços de  limpeza, controle de pragas e jardinagem",0,IF(C42=0,0,ROUND(E42+C50,2))))</f>
        <v>0</v>
      </c>
      <c r="D51" s="215" t="s">
        <v>354</v>
      </c>
      <c r="E51" s="145" t="e">
        <f>(((C44+C45+C46)/(1-(D45+D48)))*D45)</f>
        <v>#REF!</v>
      </c>
    </row>
    <row r="52" spans="1:5" ht="15" customHeight="1" thickBot="1" x14ac:dyDescent="0.3">
      <c r="A52" s="965" t="str">
        <f>CONCATENATE("Custo da Hora Extra 75% para serviços suplementares de segunda a sexta-feira - ",C40," horas")</f>
        <v>Custo da Hora Extra 75% para serviços suplementares de segunda a sexta-feira - 220 horas</v>
      </c>
      <c r="B52" s="966"/>
      <c r="C52" s="211">
        <f>ROUND((C51/C40)*(1+C54),2)</f>
        <v>0</v>
      </c>
      <c r="D52" s="216" t="s">
        <v>344</v>
      </c>
      <c r="E52" s="192" t="e">
        <f>(((C44+C45+C46)/(1-(D45+D48)))*D46)</f>
        <v>#REF!</v>
      </c>
    </row>
    <row r="53" spans="1:5" ht="15.75" thickBot="1" x14ac:dyDescent="0.3">
      <c r="A53" s="962"/>
      <c r="B53" s="963"/>
      <c r="C53" s="964"/>
      <c r="D53" s="215" t="s">
        <v>345</v>
      </c>
      <c r="E53" s="145" t="e">
        <f>(((C44+C45+C46)/(1-(D45+D48)))*7.6%)</f>
        <v>#REF!</v>
      </c>
    </row>
    <row r="54" spans="1:5" ht="15.75" thickBot="1" x14ac:dyDescent="0.3">
      <c r="A54" s="956" t="s">
        <v>369</v>
      </c>
      <c r="B54" s="958"/>
      <c r="C54" s="212">
        <f>IF(A40='ENTRADA DE DADOS'!$A$164,'ENTRADA DE DADOS'!$K$140,IF(A40='ENTRADA DE DADOS'!$A$165,'ENTRADA DE DADOS'!$K$140,'ENTRADA DE DADOS'!$K$139))</f>
        <v>0.5</v>
      </c>
      <c r="E54" s="149" t="e">
        <f>SUM(E51:E53)</f>
        <v>#REF!</v>
      </c>
    </row>
    <row r="55" spans="1:5" ht="15.75" thickBot="1" x14ac:dyDescent="0.3">
      <c r="A55" s="956" t="s">
        <v>360</v>
      </c>
      <c r="B55" s="958"/>
      <c r="C55" s="212">
        <f>'ENCAR. H.E.'!$C$56</f>
        <v>0.71809999999999996</v>
      </c>
    </row>
    <row r="56" spans="1:5" ht="15.75" thickBot="1" x14ac:dyDescent="0.3">
      <c r="A56" s="974"/>
      <c r="B56" s="974"/>
      <c r="C56" s="974"/>
      <c r="D56" s="974"/>
      <c r="E56" s="974"/>
    </row>
    <row r="57" spans="1:5" ht="15.75" customHeight="1" thickBot="1" x14ac:dyDescent="0.3">
      <c r="A57" s="969" t="str">
        <f>$A$3</f>
        <v>QUADRO - RESUMO DO CUSTO POR CATEGORIA TRABALHISTA - POSTOS DE APOIO ADMNISTRATIVO - ESTADO DO RONDÔNIA</v>
      </c>
      <c r="B57" s="970"/>
      <c r="C57" s="970"/>
      <c r="D57" s="970"/>
      <c r="E57" s="971"/>
    </row>
    <row r="58" spans="1:5" ht="15.75" customHeight="1" thickBot="1" x14ac:dyDescent="0.3">
      <c r="A58" s="960" t="str">
        <f>B279</f>
        <v>Copeira - 150 horas</v>
      </c>
      <c r="B58" s="961"/>
      <c r="C58" s="200">
        <f>IF(A58='ENTRADA DE DADOS'!$A$102,220,VLOOKUP(A58,'ENTRADA DE DADOS'!$A$88:$B$115,2,0))</f>
        <v>150</v>
      </c>
      <c r="D58" s="202" t="s">
        <v>333</v>
      </c>
      <c r="E58" s="145" t="e">
        <f>C62</f>
        <v>#REF!</v>
      </c>
    </row>
    <row r="59" spans="1:5" ht="15.75" customHeight="1" thickBot="1" x14ac:dyDescent="0.3">
      <c r="A59" s="972" t="s">
        <v>330</v>
      </c>
      <c r="B59" s="973"/>
      <c r="C59" s="201" t="s">
        <v>331</v>
      </c>
      <c r="D59" s="203" t="s">
        <v>336</v>
      </c>
      <c r="E59" s="147" t="e">
        <f>E58+C63</f>
        <v>#REF!</v>
      </c>
    </row>
    <row r="60" spans="1:5" ht="15.75" thickBot="1" x14ac:dyDescent="0.3">
      <c r="A60" s="96" t="s">
        <v>332</v>
      </c>
      <c r="B60" s="117" t="str">
        <f>CONCATENATE("Módulo 1 - Composição da Remuneração - ",B279)</f>
        <v>Módulo 1 - Composição da Remuneração - Copeira - 150 horas</v>
      </c>
      <c r="C60" s="140" t="e">
        <f>VLOOKUP(A58,'ENTRADA DE DADOS'!$A$88:$K$116,12,0)</f>
        <v>#REF!</v>
      </c>
      <c r="D60" s="205" t="s">
        <v>339</v>
      </c>
      <c r="E60" s="149" t="e">
        <f>C62+C63+C64</f>
        <v>#REF!</v>
      </c>
    </row>
    <row r="61" spans="1:5" ht="15.75" thickBot="1" x14ac:dyDescent="0.3">
      <c r="A61" s="141" t="s">
        <v>334</v>
      </c>
      <c r="B61" s="119" t="s">
        <v>335</v>
      </c>
      <c r="C61" s="204" t="e">
        <f>C60*C73</f>
        <v>#REF!</v>
      </c>
      <c r="D61" s="213">
        <f>'ENTRADA DE DADOS'!$H$173</f>
        <v>6.0699999999999997E-2</v>
      </c>
      <c r="E61" s="155" t="s">
        <v>341</v>
      </c>
    </row>
    <row r="62" spans="1:5" ht="15.75" customHeight="1" thickBot="1" x14ac:dyDescent="0.3">
      <c r="A62" s="967" t="s">
        <v>348</v>
      </c>
      <c r="B62" s="968"/>
      <c r="C62" s="206" t="e">
        <f>SUM(C60:C61)</f>
        <v>#REF!</v>
      </c>
      <c r="D62" s="207">
        <f>'ENTRADA DE DADOS'!$H$174</f>
        <v>0.03</v>
      </c>
      <c r="E62" s="154" t="s">
        <v>342</v>
      </c>
    </row>
    <row r="63" spans="1:5" ht="15.75" thickBot="1" x14ac:dyDescent="0.3">
      <c r="A63" s="160" t="s">
        <v>350</v>
      </c>
      <c r="B63" s="117" t="str">
        <f>'POSTOS APOIO'!$B$17</f>
        <v>Módulo 6 - Custos Indiretos - CALCULADO 6,07%</v>
      </c>
      <c r="C63" s="208" t="e">
        <f>C62*D61</f>
        <v>#REF!</v>
      </c>
      <c r="D63" s="213">
        <f>'ENTRADA DE DADOS'!$H$177</f>
        <v>4.3900000000000002E-2</v>
      </c>
      <c r="E63" s="155" t="s">
        <v>343</v>
      </c>
    </row>
    <row r="64" spans="1:5" ht="15.75" thickBot="1" x14ac:dyDescent="0.3">
      <c r="A64" s="161" t="s">
        <v>350</v>
      </c>
      <c r="B64" s="142" t="str">
        <f>CONCATENATE("Módulo 6 - Lucro - média elaborada pela CGU ",D62*100,"%")</f>
        <v>Módulo 6 - Lucro - média elaborada pela CGU 3%</v>
      </c>
      <c r="C64" s="209" t="e">
        <f>E59*D62</f>
        <v>#REF!</v>
      </c>
      <c r="D64" s="207">
        <f>'ENTRADA DE DADOS'!$H$175</f>
        <v>1.6500000000000001E-2</v>
      </c>
      <c r="E64" s="154" t="s">
        <v>344</v>
      </c>
    </row>
    <row r="65" spans="1:5" ht="15.75" thickBot="1" x14ac:dyDescent="0.3">
      <c r="A65" s="160" t="s">
        <v>350</v>
      </c>
      <c r="B65" s="117" t="s">
        <v>353</v>
      </c>
      <c r="C65" s="208" t="e">
        <f>E68*D63</f>
        <v>#REF!</v>
      </c>
      <c r="D65" s="213">
        <f>'ENTRADA DE DADOS'!$H$176</f>
        <v>7.5999999999999998E-2</v>
      </c>
      <c r="E65" s="155" t="s">
        <v>345</v>
      </c>
    </row>
    <row r="66" spans="1:5" ht="15.75" thickBot="1" x14ac:dyDescent="0.3">
      <c r="A66" s="161" t="s">
        <v>350</v>
      </c>
      <c r="B66" s="142" t="s">
        <v>355</v>
      </c>
      <c r="C66" s="209" t="e">
        <f>E68*D64</f>
        <v>#REF!</v>
      </c>
      <c r="D66" s="207">
        <f>SUM(D64:D65)</f>
        <v>9.2499999999999999E-2</v>
      </c>
      <c r="E66" s="154" t="s">
        <v>347</v>
      </c>
    </row>
    <row r="67" spans="1:5" ht="15.75" thickBot="1" x14ac:dyDescent="0.3">
      <c r="A67" s="160" t="s">
        <v>350</v>
      </c>
      <c r="B67" s="117" t="s">
        <v>356</v>
      </c>
      <c r="C67" s="208" t="e">
        <f>E68*D65</f>
        <v>#REF!</v>
      </c>
      <c r="D67" s="740">
        <f>1-((SUM(D63:D65))/1)</f>
        <v>0.86360000000000003</v>
      </c>
      <c r="E67" s="155" t="s">
        <v>349</v>
      </c>
    </row>
    <row r="68" spans="1:5" ht="15.75" customHeight="1" thickBot="1" x14ac:dyDescent="0.3">
      <c r="A68" s="967" t="s">
        <v>368</v>
      </c>
      <c r="B68" s="968" t="s">
        <v>357</v>
      </c>
      <c r="C68" s="206" t="e">
        <f>SUM(C65:C67)</f>
        <v>#REF!</v>
      </c>
      <c r="D68" s="214" t="s">
        <v>351</v>
      </c>
      <c r="E68" s="741" t="e">
        <f>E60/D67</f>
        <v>#REF!</v>
      </c>
    </row>
    <row r="69" spans="1:5" ht="15.75" customHeight="1" thickBot="1" x14ac:dyDescent="0.3">
      <c r="A69" s="965" t="s">
        <v>358</v>
      </c>
      <c r="B69" s="966"/>
      <c r="C69" s="210">
        <f>IF('ENTRADA DE DADOS'!D5="",0,IF('ENTRADA DE DADOS'!D5="Prestação de serviços de  limpeza, controle de pragas e jardinagem",0,IF(C60=0,0,ROUND(E60+C68,2))))</f>
        <v>0</v>
      </c>
      <c r="D69" s="215" t="s">
        <v>354</v>
      </c>
      <c r="E69" s="145" t="e">
        <f>(((C62+C63+C64)/(1-(D63+D66)))*D63)</f>
        <v>#REF!</v>
      </c>
    </row>
    <row r="70" spans="1:5" ht="15" customHeight="1" thickBot="1" x14ac:dyDescent="0.3">
      <c r="A70" s="965" t="str">
        <f>CONCATENATE("Custo da Hora Extra 75% para serviços suplementares de segunda a sexta-feira - ",C58," horas")</f>
        <v>Custo da Hora Extra 75% para serviços suplementares de segunda a sexta-feira - 150 horas</v>
      </c>
      <c r="B70" s="966"/>
      <c r="C70" s="211">
        <f>ROUND((C69/C58)*(1+C72),2)</f>
        <v>0</v>
      </c>
      <c r="D70" s="216" t="s">
        <v>344</v>
      </c>
      <c r="E70" s="192" t="e">
        <f>(((C62+C63+C64)/(1-(D63+D66)))*D64)</f>
        <v>#REF!</v>
      </c>
    </row>
    <row r="71" spans="1:5" ht="15.75" thickBot="1" x14ac:dyDescent="0.3">
      <c r="A71" s="962"/>
      <c r="B71" s="963"/>
      <c r="C71" s="964"/>
      <c r="D71" s="215" t="s">
        <v>345</v>
      </c>
      <c r="E71" s="145" t="e">
        <f>(((C62+C63+C64)/(1-(D63+D66)))*7.6%)</f>
        <v>#REF!</v>
      </c>
    </row>
    <row r="72" spans="1:5" ht="15.75" thickBot="1" x14ac:dyDescent="0.3">
      <c r="A72" s="956" t="s">
        <v>369</v>
      </c>
      <c r="B72" s="958"/>
      <c r="C72" s="212">
        <f>IF(A58='ENTRADA DE DADOS'!$A$164,'ENTRADA DE DADOS'!$K$140,IF(A58='ENTRADA DE DADOS'!$A$165,'ENTRADA DE DADOS'!$K$140,'ENTRADA DE DADOS'!$K$139))</f>
        <v>0.5</v>
      </c>
      <c r="E72" s="149" t="e">
        <f>SUM(E69:E71)</f>
        <v>#REF!</v>
      </c>
    </row>
    <row r="73" spans="1:5" ht="15.75" thickBot="1" x14ac:dyDescent="0.3">
      <c r="A73" s="956" t="s">
        <v>360</v>
      </c>
      <c r="B73" s="958"/>
      <c r="C73" s="212">
        <f>'ENCAR. H.E.'!$C$56</f>
        <v>0.71809999999999996</v>
      </c>
    </row>
    <row r="74" spans="1:5" ht="15.75" thickBot="1" x14ac:dyDescent="0.3">
      <c r="A74" s="974"/>
      <c r="B74" s="974"/>
      <c r="C74" s="974"/>
      <c r="D74" s="974"/>
      <c r="E74" s="974"/>
    </row>
    <row r="75" spans="1:5" ht="15.75" customHeight="1" thickBot="1" x14ac:dyDescent="0.3">
      <c r="A75" s="969" t="str">
        <f>$A$3</f>
        <v>QUADRO - RESUMO DO CUSTO POR CATEGORIA TRABALHISTA - POSTOS DE APOIO ADMNISTRATIVO - ESTADO DO RONDÔNIA</v>
      </c>
      <c r="B75" s="970"/>
      <c r="C75" s="970"/>
      <c r="D75" s="970"/>
      <c r="E75" s="971"/>
    </row>
    <row r="76" spans="1:5" ht="15.75" customHeight="1" thickBot="1" x14ac:dyDescent="0.3">
      <c r="A76" s="960" t="str">
        <f>B280</f>
        <v>Copeira - 100 horas</v>
      </c>
      <c r="B76" s="961"/>
      <c r="C76" s="200">
        <f>IF(A76='ENTRADA DE DADOS'!$A$102,220,VLOOKUP(A76,'ENTRADA DE DADOS'!$A$88:$B$115,2,0))</f>
        <v>100</v>
      </c>
      <c r="D76" s="202" t="s">
        <v>333</v>
      </c>
      <c r="E76" s="145" t="e">
        <f>C80</f>
        <v>#REF!</v>
      </c>
    </row>
    <row r="77" spans="1:5" ht="15.75" customHeight="1" thickBot="1" x14ac:dyDescent="0.3">
      <c r="A77" s="972" t="s">
        <v>330</v>
      </c>
      <c r="B77" s="973"/>
      <c r="C77" s="201" t="s">
        <v>331</v>
      </c>
      <c r="D77" s="203" t="s">
        <v>336</v>
      </c>
      <c r="E77" s="147" t="e">
        <f>E76+C81</f>
        <v>#REF!</v>
      </c>
    </row>
    <row r="78" spans="1:5" ht="15.75" thickBot="1" x14ac:dyDescent="0.3">
      <c r="A78" s="96" t="s">
        <v>332</v>
      </c>
      <c r="B78" s="117" t="str">
        <f>CONCATENATE("Módulo 1 - Composição da Remuneração - ",B280)</f>
        <v>Módulo 1 - Composição da Remuneração - Copeira - 100 horas</v>
      </c>
      <c r="C78" s="140" t="e">
        <f>VLOOKUP(A76,'ENTRADA DE DADOS'!$A$88:$K$116,12,0)</f>
        <v>#REF!</v>
      </c>
      <c r="D78" s="205" t="s">
        <v>339</v>
      </c>
      <c r="E78" s="149" t="e">
        <f>C80+C81+C82</f>
        <v>#REF!</v>
      </c>
    </row>
    <row r="79" spans="1:5" ht="15.75" thickBot="1" x14ac:dyDescent="0.3">
      <c r="A79" s="141" t="s">
        <v>334</v>
      </c>
      <c r="B79" s="119" t="s">
        <v>335</v>
      </c>
      <c r="C79" s="204" t="e">
        <f>C78*C91</f>
        <v>#REF!</v>
      </c>
      <c r="D79" s="213">
        <f>'ENTRADA DE DADOS'!$H$173</f>
        <v>6.0699999999999997E-2</v>
      </c>
      <c r="E79" s="155" t="s">
        <v>341</v>
      </c>
    </row>
    <row r="80" spans="1:5" ht="15.75" customHeight="1" thickBot="1" x14ac:dyDescent="0.3">
      <c r="A80" s="967" t="s">
        <v>348</v>
      </c>
      <c r="B80" s="968"/>
      <c r="C80" s="206" t="e">
        <f>SUM(C78:C79)</f>
        <v>#REF!</v>
      </c>
      <c r="D80" s="207">
        <f>'ENTRADA DE DADOS'!$H$174</f>
        <v>0.03</v>
      </c>
      <c r="E80" s="154" t="s">
        <v>342</v>
      </c>
    </row>
    <row r="81" spans="1:5" ht="15.75" thickBot="1" x14ac:dyDescent="0.3">
      <c r="A81" s="160" t="s">
        <v>350</v>
      </c>
      <c r="B81" s="117" t="str">
        <f>'POSTOS APOIO'!$B$17</f>
        <v>Módulo 6 - Custos Indiretos - CALCULADO 6,07%</v>
      </c>
      <c r="C81" s="208" t="e">
        <f>C80*D79</f>
        <v>#REF!</v>
      </c>
      <c r="D81" s="213">
        <f>'ENTRADA DE DADOS'!$H$177</f>
        <v>4.3900000000000002E-2</v>
      </c>
      <c r="E81" s="155" t="s">
        <v>343</v>
      </c>
    </row>
    <row r="82" spans="1:5" ht="15.75" thickBot="1" x14ac:dyDescent="0.3">
      <c r="A82" s="161" t="s">
        <v>350</v>
      </c>
      <c r="B82" s="142" t="str">
        <f>CONCATENATE("Módulo 6 - Lucro - média elaborada pela CGU ",D80*100,"%")</f>
        <v>Módulo 6 - Lucro - média elaborada pela CGU 3%</v>
      </c>
      <c r="C82" s="209" t="e">
        <f>E77*D80</f>
        <v>#REF!</v>
      </c>
      <c r="D82" s="207">
        <f>'ENTRADA DE DADOS'!$H$175</f>
        <v>1.6500000000000001E-2</v>
      </c>
      <c r="E82" s="154" t="s">
        <v>344</v>
      </c>
    </row>
    <row r="83" spans="1:5" ht="15.75" thickBot="1" x14ac:dyDescent="0.3">
      <c r="A83" s="160" t="s">
        <v>350</v>
      </c>
      <c r="B83" s="117" t="s">
        <v>353</v>
      </c>
      <c r="C83" s="208" t="e">
        <f>E86*D81</f>
        <v>#REF!</v>
      </c>
      <c r="D83" s="213">
        <f>'ENTRADA DE DADOS'!$H$176</f>
        <v>7.5999999999999998E-2</v>
      </c>
      <c r="E83" s="155" t="s">
        <v>345</v>
      </c>
    </row>
    <row r="84" spans="1:5" ht="15.75" thickBot="1" x14ac:dyDescent="0.3">
      <c r="A84" s="161" t="s">
        <v>350</v>
      </c>
      <c r="B84" s="142" t="s">
        <v>370</v>
      </c>
      <c r="C84" s="209" t="e">
        <f>E86*D82</f>
        <v>#REF!</v>
      </c>
      <c r="D84" s="207">
        <f>SUM(D82:D83)</f>
        <v>9.2499999999999999E-2</v>
      </c>
      <c r="E84" s="154" t="s">
        <v>347</v>
      </c>
    </row>
    <row r="85" spans="1:5" ht="15.75" thickBot="1" x14ac:dyDescent="0.3">
      <c r="A85" s="160" t="s">
        <v>350</v>
      </c>
      <c r="B85" s="117" t="s">
        <v>371</v>
      </c>
      <c r="C85" s="208" t="e">
        <f>E86*D83</f>
        <v>#REF!</v>
      </c>
      <c r="D85" s="740">
        <f>1-((SUM(D81:D83))/1)</f>
        <v>0.86360000000000003</v>
      </c>
      <c r="E85" s="155" t="s">
        <v>349</v>
      </c>
    </row>
    <row r="86" spans="1:5" ht="15.75" customHeight="1" thickBot="1" x14ac:dyDescent="0.3">
      <c r="A86" s="967" t="s">
        <v>368</v>
      </c>
      <c r="B86" s="968" t="s">
        <v>357</v>
      </c>
      <c r="C86" s="206" t="e">
        <f>SUM(C83:C85)</f>
        <v>#REF!</v>
      </c>
      <c r="D86" s="214" t="s">
        <v>351</v>
      </c>
      <c r="E86" s="741" t="e">
        <f>E78/D85</f>
        <v>#REF!</v>
      </c>
    </row>
    <row r="87" spans="1:5" ht="15.75" customHeight="1" thickBot="1" x14ac:dyDescent="0.3">
      <c r="A87" s="965" t="s">
        <v>358</v>
      </c>
      <c r="B87" s="966"/>
      <c r="C87" s="210">
        <f>IF('ENTRADA DE DADOS'!D5="",0,IF('ENTRADA DE DADOS'!D5="Prestação de serviços de  limpeza, controle de pragas e jardinagem",0,IF(C78=0,0,ROUND(E78+C86,2))))</f>
        <v>0</v>
      </c>
      <c r="D87" s="215" t="s">
        <v>354</v>
      </c>
      <c r="E87" s="145" t="e">
        <f>(((C80+C81+C82)/(1-(D81+D84)))*D81)</f>
        <v>#REF!</v>
      </c>
    </row>
    <row r="88" spans="1:5" ht="15" customHeight="1" thickBot="1" x14ac:dyDescent="0.3">
      <c r="A88" s="965" t="str">
        <f>CONCATENATE("Custo da Hora Extra 75% para serviços suplementares de segunda a sexta-feira - ",C76," horas")</f>
        <v>Custo da Hora Extra 75% para serviços suplementares de segunda a sexta-feira - 100 horas</v>
      </c>
      <c r="B88" s="966"/>
      <c r="C88" s="211">
        <f>ROUND((C87/C76)*(1+C90),2)</f>
        <v>0</v>
      </c>
      <c r="D88" s="216" t="s">
        <v>344</v>
      </c>
      <c r="E88" s="192" t="e">
        <f>(((C80+C81+C82)/(1-(D81+D84)))*D82)</f>
        <v>#REF!</v>
      </c>
    </row>
    <row r="89" spans="1:5" ht="15.75" thickBot="1" x14ac:dyDescent="0.3">
      <c r="A89" s="962"/>
      <c r="B89" s="963"/>
      <c r="C89" s="964"/>
      <c r="D89" s="215" t="s">
        <v>345</v>
      </c>
      <c r="E89" s="145" t="e">
        <f>(((C80+C81+C82)/(1-(D81+D84)))*7.6%)</f>
        <v>#REF!</v>
      </c>
    </row>
    <row r="90" spans="1:5" ht="15.75" thickBot="1" x14ac:dyDescent="0.3">
      <c r="A90" s="956" t="s">
        <v>369</v>
      </c>
      <c r="B90" s="958"/>
      <c r="C90" s="212">
        <f>IF(A76='ENTRADA DE DADOS'!$A$164,'ENTRADA DE DADOS'!$K$140,IF(A76='ENTRADA DE DADOS'!$A$165,'ENTRADA DE DADOS'!$K$140,'ENTRADA DE DADOS'!$K$139))</f>
        <v>0.5</v>
      </c>
      <c r="E90" s="149" t="e">
        <f>SUM(E87:E89)</f>
        <v>#REF!</v>
      </c>
    </row>
    <row r="91" spans="1:5" ht="15.75" thickBot="1" x14ac:dyDescent="0.3">
      <c r="A91" s="956" t="s">
        <v>360</v>
      </c>
      <c r="B91" s="958"/>
      <c r="C91" s="212">
        <f>'ENCAR. H.E.'!$C$56</f>
        <v>0.71809999999999996</v>
      </c>
    </row>
    <row r="92" spans="1:5" ht="15.75" thickBot="1" x14ac:dyDescent="0.3">
      <c r="A92" s="974"/>
      <c r="B92" s="974"/>
      <c r="C92" s="974"/>
      <c r="D92" s="974"/>
      <c r="E92" s="974"/>
    </row>
    <row r="93" spans="1:5" ht="15.75" customHeight="1" thickBot="1" x14ac:dyDescent="0.3">
      <c r="A93" s="969" t="str">
        <f>$A$3</f>
        <v>QUADRO - RESUMO DO CUSTO POR CATEGORIA TRABALHISTA - POSTOS DE APOIO ADMNISTRATIVO - ESTADO DO RONDÔNIA</v>
      </c>
      <c r="B93" s="970"/>
      <c r="C93" s="970"/>
      <c r="D93" s="970"/>
      <c r="E93" s="971"/>
    </row>
    <row r="94" spans="1:5" ht="15.75" customHeight="1" thickBot="1" x14ac:dyDescent="0.3">
      <c r="A94" s="960" t="str">
        <f>B305</f>
        <v>Garagista - 220 horas</v>
      </c>
      <c r="B94" s="961"/>
      <c r="C94" s="200">
        <f>IF(A94='ENTRADA DE DADOS'!$A$102,220,VLOOKUP(A94,'ENTRADA DE DADOS'!$A$88:$B$115,2,0))</f>
        <v>220</v>
      </c>
      <c r="D94" s="202" t="s">
        <v>333</v>
      </c>
      <c r="E94" s="145" t="e">
        <f>C98</f>
        <v>#REF!</v>
      </c>
    </row>
    <row r="95" spans="1:5" ht="15.75" customHeight="1" thickBot="1" x14ac:dyDescent="0.3">
      <c r="A95" s="972" t="s">
        <v>330</v>
      </c>
      <c r="B95" s="973"/>
      <c r="C95" s="201" t="s">
        <v>331</v>
      </c>
      <c r="D95" s="203" t="s">
        <v>336</v>
      </c>
      <c r="E95" s="147" t="e">
        <f>E94+C99</f>
        <v>#REF!</v>
      </c>
    </row>
    <row r="96" spans="1:5" ht="15.75" thickBot="1" x14ac:dyDescent="0.3">
      <c r="A96" s="96" t="s">
        <v>332</v>
      </c>
      <c r="B96" s="117" t="str">
        <f>CONCATENATE("Módulo 1 - Composição da Remuneração - ",B281)</f>
        <v>Módulo 1 - Composição da Remuneração - Garagista - 220 horas</v>
      </c>
      <c r="C96" s="140" t="e">
        <f>VLOOKUP(A94,'ENTRADA DE DADOS'!$A$88:$K$116,12,0)</f>
        <v>#REF!</v>
      </c>
      <c r="D96" s="205" t="s">
        <v>339</v>
      </c>
      <c r="E96" s="149" t="e">
        <f>C98+C99+C100</f>
        <v>#REF!</v>
      </c>
    </row>
    <row r="97" spans="1:5" ht="15.75" thickBot="1" x14ac:dyDescent="0.3">
      <c r="A97" s="141" t="s">
        <v>334</v>
      </c>
      <c r="B97" s="119" t="s">
        <v>335</v>
      </c>
      <c r="C97" s="204" t="e">
        <f>C96*C109</f>
        <v>#REF!</v>
      </c>
      <c r="D97" s="213">
        <f>'ENTRADA DE DADOS'!$H$173</f>
        <v>6.0699999999999997E-2</v>
      </c>
      <c r="E97" s="155" t="s">
        <v>341</v>
      </c>
    </row>
    <row r="98" spans="1:5" ht="15.75" customHeight="1" thickBot="1" x14ac:dyDescent="0.3">
      <c r="A98" s="967" t="s">
        <v>348</v>
      </c>
      <c r="B98" s="968"/>
      <c r="C98" s="206" t="e">
        <f>SUM(C96:C97)</f>
        <v>#REF!</v>
      </c>
      <c r="D98" s="207">
        <f>'ENTRADA DE DADOS'!$H$174</f>
        <v>0.03</v>
      </c>
      <c r="E98" s="154" t="s">
        <v>342</v>
      </c>
    </row>
    <row r="99" spans="1:5" ht="15.75" thickBot="1" x14ac:dyDescent="0.3">
      <c r="A99" s="160" t="s">
        <v>350</v>
      </c>
      <c r="B99" s="117" t="s">
        <v>372</v>
      </c>
      <c r="C99" s="208" t="e">
        <f>C98*D97</f>
        <v>#REF!</v>
      </c>
      <c r="D99" s="213">
        <f>'ENTRADA DE DADOS'!$H$177</f>
        <v>4.3900000000000002E-2</v>
      </c>
      <c r="E99" s="155" t="s">
        <v>343</v>
      </c>
    </row>
    <row r="100" spans="1:5" ht="15.75" thickBot="1" x14ac:dyDescent="0.3">
      <c r="A100" s="161" t="s">
        <v>350</v>
      </c>
      <c r="B100" s="142" t="str">
        <f>CONCATENATE("Módulo 6 - Lucro - média elaborada pela CGU ",D98*100,"%")</f>
        <v>Módulo 6 - Lucro - média elaborada pela CGU 3%</v>
      </c>
      <c r="C100" s="209" t="e">
        <f>E95*D98</f>
        <v>#REF!</v>
      </c>
      <c r="D100" s="207">
        <f>'ENTRADA DE DADOS'!$H$175</f>
        <v>1.6500000000000001E-2</v>
      </c>
      <c r="E100" s="154" t="s">
        <v>344</v>
      </c>
    </row>
    <row r="101" spans="1:5" ht="15.75" thickBot="1" x14ac:dyDescent="0.3">
      <c r="A101" s="160" t="s">
        <v>350</v>
      </c>
      <c r="B101" s="117" t="s">
        <v>353</v>
      </c>
      <c r="C101" s="208" t="e">
        <f>E104*D99</f>
        <v>#REF!</v>
      </c>
      <c r="D101" s="213">
        <f>'ENTRADA DE DADOS'!$H$176</f>
        <v>7.5999999999999998E-2</v>
      </c>
      <c r="E101" s="155" t="s">
        <v>345</v>
      </c>
    </row>
    <row r="102" spans="1:5" ht="15.75" thickBot="1" x14ac:dyDescent="0.3">
      <c r="A102" s="161" t="s">
        <v>350</v>
      </c>
      <c r="B102" s="142" t="s">
        <v>355</v>
      </c>
      <c r="C102" s="209" t="e">
        <f>E104*D100</f>
        <v>#REF!</v>
      </c>
      <c r="D102" s="207">
        <f>SUM(D100:D101)</f>
        <v>9.2499999999999999E-2</v>
      </c>
      <c r="E102" s="154" t="s">
        <v>347</v>
      </c>
    </row>
    <row r="103" spans="1:5" ht="15.75" thickBot="1" x14ac:dyDescent="0.3">
      <c r="A103" s="160" t="s">
        <v>350</v>
      </c>
      <c r="B103" s="117" t="s">
        <v>356</v>
      </c>
      <c r="C103" s="208" t="e">
        <f>E104*D101</f>
        <v>#REF!</v>
      </c>
      <c r="D103" s="740">
        <f>1-((SUM(D99:D101))/1)</f>
        <v>0.86360000000000003</v>
      </c>
      <c r="E103" s="155" t="s">
        <v>349</v>
      </c>
    </row>
    <row r="104" spans="1:5" ht="15.75" customHeight="1" thickBot="1" x14ac:dyDescent="0.3">
      <c r="A104" s="967" t="s">
        <v>368</v>
      </c>
      <c r="B104" s="968" t="s">
        <v>357</v>
      </c>
      <c r="C104" s="206" t="e">
        <f>SUM(C101:C103)</f>
        <v>#REF!</v>
      </c>
      <c r="D104" s="214" t="s">
        <v>351</v>
      </c>
      <c r="E104" s="741" t="e">
        <f>E96/D103</f>
        <v>#REF!</v>
      </c>
    </row>
    <row r="105" spans="1:5" ht="15.75" customHeight="1" thickBot="1" x14ac:dyDescent="0.3">
      <c r="A105" s="965" t="s">
        <v>358</v>
      </c>
      <c r="B105" s="966"/>
      <c r="C105" s="210">
        <f>IF('ENTRADA DE DADOS'!D5="",0,IF('ENTRADA DE DADOS'!D5="Prestação de serviços de  limpeza, controle de pragas e jardinagem",0,IF(C96=0,0,ROUND(E96+C104,2))))</f>
        <v>0</v>
      </c>
      <c r="D105" s="215" t="s">
        <v>354</v>
      </c>
      <c r="E105" s="145" t="e">
        <f>(((C98+C99+C100)/(1-(D99+D102)))*D99)</f>
        <v>#REF!</v>
      </c>
    </row>
    <row r="106" spans="1:5" ht="15" customHeight="1" thickBot="1" x14ac:dyDescent="0.3">
      <c r="A106" s="965" t="str">
        <f>CONCATENATE("Custo da Hora Extra 75% para serviços suplementares de segunda a sexta-feira - ",C94," horas")</f>
        <v>Custo da Hora Extra 75% para serviços suplementares de segunda a sexta-feira - 220 horas</v>
      </c>
      <c r="B106" s="966"/>
      <c r="C106" s="211">
        <f>ROUND((C105/C94)*(1+C108),2)</f>
        <v>0</v>
      </c>
      <c r="D106" s="216" t="s">
        <v>344</v>
      </c>
      <c r="E106" s="192" t="e">
        <f>(((C98+C99+C100)/(1-(D99+D102)))*D100)</f>
        <v>#REF!</v>
      </c>
    </row>
    <row r="107" spans="1:5" ht="15.75" thickBot="1" x14ac:dyDescent="0.3">
      <c r="A107" s="962"/>
      <c r="B107" s="963"/>
      <c r="C107" s="964"/>
      <c r="D107" s="215" t="s">
        <v>345</v>
      </c>
      <c r="E107" s="145" t="e">
        <f>(((C98+C99+C100)/(1-(D99+D102)))*7.6%)</f>
        <v>#REF!</v>
      </c>
    </row>
    <row r="108" spans="1:5" ht="15.75" thickBot="1" x14ac:dyDescent="0.3">
      <c r="A108" s="956" t="s">
        <v>369</v>
      </c>
      <c r="B108" s="958"/>
      <c r="C108" s="212">
        <f>IF(A94='ENTRADA DE DADOS'!$A$164,'ENTRADA DE DADOS'!$K$140,IF(A94='ENTRADA DE DADOS'!$A$165,'ENTRADA DE DADOS'!$K$140,'ENTRADA DE DADOS'!$K$139))</f>
        <v>0.5</v>
      </c>
      <c r="E108" s="149" t="e">
        <f>SUM(E105:E107)</f>
        <v>#REF!</v>
      </c>
    </row>
    <row r="109" spans="1:5" ht="15.75" thickBot="1" x14ac:dyDescent="0.3">
      <c r="A109" s="956" t="s">
        <v>360</v>
      </c>
      <c r="B109" s="958"/>
      <c r="C109" s="212">
        <f>'ENCAR. H.E.'!$C$56</f>
        <v>0.71809999999999996</v>
      </c>
    </row>
    <row r="110" spans="1:5" ht="15.75" thickBot="1" x14ac:dyDescent="0.3">
      <c r="A110" s="974"/>
      <c r="B110" s="974"/>
      <c r="C110" s="974"/>
      <c r="D110" s="974"/>
      <c r="E110" s="974"/>
    </row>
    <row r="111" spans="1:5" ht="15.75" customHeight="1" thickBot="1" x14ac:dyDescent="0.3">
      <c r="A111" s="969" t="str">
        <f>$A$3</f>
        <v>QUADRO - RESUMO DO CUSTO POR CATEGORIA TRABALHISTA - POSTOS DE APOIO ADMNISTRATIVO - ESTADO DO RONDÔNIA</v>
      </c>
      <c r="B111" s="970"/>
      <c r="C111" s="970"/>
      <c r="D111" s="970"/>
      <c r="E111" s="971"/>
    </row>
    <row r="112" spans="1:5" ht="15.75" customHeight="1" thickBot="1" x14ac:dyDescent="0.3">
      <c r="A112" s="960" t="str">
        <f>B306</f>
        <v>Operador de Reprografia - 220 horas</v>
      </c>
      <c r="B112" s="961"/>
      <c r="C112" s="200">
        <f>IF(A112='ENTRADA DE DADOS'!$A$102,220,VLOOKUP(A112,'ENTRADA DE DADOS'!$A$88:$B$115,2,0))</f>
        <v>220</v>
      </c>
      <c r="D112" s="202" t="s">
        <v>333</v>
      </c>
      <c r="E112" s="145" t="e">
        <f>C116</f>
        <v>#REF!</v>
      </c>
    </row>
    <row r="113" spans="1:5" ht="15.75" customHeight="1" thickBot="1" x14ac:dyDescent="0.3">
      <c r="A113" s="972" t="s">
        <v>330</v>
      </c>
      <c r="B113" s="973"/>
      <c r="C113" s="201" t="s">
        <v>331</v>
      </c>
      <c r="D113" s="203" t="s">
        <v>336</v>
      </c>
      <c r="E113" s="147" t="e">
        <f>E112+C117</f>
        <v>#REF!</v>
      </c>
    </row>
    <row r="114" spans="1:5" ht="15.75" thickBot="1" x14ac:dyDescent="0.3">
      <c r="A114" s="96" t="s">
        <v>332</v>
      </c>
      <c r="B114" s="117" t="str">
        <f>CONCATENATE("Módulo 1 - Composição da Remuneração - ",B282)</f>
        <v>Módulo 1 - Composição da Remuneração - Operador de Reprografia - 220 horas</v>
      </c>
      <c r="C114" s="140" t="e">
        <f>VLOOKUP(A112,'ENTRADA DE DADOS'!$A$88:$K$116,12,0)</f>
        <v>#REF!</v>
      </c>
      <c r="D114" s="205" t="s">
        <v>339</v>
      </c>
      <c r="E114" s="149" t="e">
        <f>C116+C117+C118</f>
        <v>#REF!</v>
      </c>
    </row>
    <row r="115" spans="1:5" ht="15.75" thickBot="1" x14ac:dyDescent="0.3">
      <c r="A115" s="141" t="s">
        <v>334</v>
      </c>
      <c r="B115" s="119" t="s">
        <v>335</v>
      </c>
      <c r="C115" s="204" t="e">
        <f>C114*C127</f>
        <v>#REF!</v>
      </c>
      <c r="D115" s="213">
        <f>'ENTRADA DE DADOS'!$H$173</f>
        <v>6.0699999999999997E-2</v>
      </c>
      <c r="E115" s="155" t="s">
        <v>341</v>
      </c>
    </row>
    <row r="116" spans="1:5" ht="15.75" customHeight="1" thickBot="1" x14ac:dyDescent="0.3">
      <c r="A116" s="967" t="s">
        <v>348</v>
      </c>
      <c r="B116" s="968"/>
      <c r="C116" s="206" t="e">
        <f>SUM(C114:C115)</f>
        <v>#REF!</v>
      </c>
      <c r="D116" s="207">
        <f>'ENTRADA DE DADOS'!$H$174</f>
        <v>0.03</v>
      </c>
      <c r="E116" s="154" t="s">
        <v>342</v>
      </c>
    </row>
    <row r="117" spans="1:5" ht="15.75" thickBot="1" x14ac:dyDescent="0.3">
      <c r="A117" s="160" t="s">
        <v>350</v>
      </c>
      <c r="B117" s="117" t="str">
        <f>'POSTOS APOIO'!$B$17</f>
        <v>Módulo 6 - Custos Indiretos - CALCULADO 6,07%</v>
      </c>
      <c r="C117" s="208" t="e">
        <f>C116*D115</f>
        <v>#REF!</v>
      </c>
      <c r="D117" s="213">
        <f>'ENTRADA DE DADOS'!$H$177</f>
        <v>4.3900000000000002E-2</v>
      </c>
      <c r="E117" s="155" t="s">
        <v>343</v>
      </c>
    </row>
    <row r="118" spans="1:5" ht="15.75" thickBot="1" x14ac:dyDescent="0.3">
      <c r="A118" s="161" t="s">
        <v>350</v>
      </c>
      <c r="B118" s="142" t="str">
        <f>CONCATENATE("Módulo 6 - Lucro - média elaborada pela CGU ",D116*100,"%")</f>
        <v>Módulo 6 - Lucro - média elaborada pela CGU 3%</v>
      </c>
      <c r="C118" s="209" t="e">
        <f>E113*D116</f>
        <v>#REF!</v>
      </c>
      <c r="D118" s="207">
        <f>'ENTRADA DE DADOS'!$H$175</f>
        <v>1.6500000000000001E-2</v>
      </c>
      <c r="E118" s="154" t="s">
        <v>344</v>
      </c>
    </row>
    <row r="119" spans="1:5" ht="15.75" thickBot="1" x14ac:dyDescent="0.3">
      <c r="A119" s="160" t="s">
        <v>350</v>
      </c>
      <c r="B119" s="117" t="s">
        <v>353</v>
      </c>
      <c r="C119" s="208" t="e">
        <f>E122*D117</f>
        <v>#REF!</v>
      </c>
      <c r="D119" s="213">
        <f>'ENTRADA DE DADOS'!$H$176</f>
        <v>7.5999999999999998E-2</v>
      </c>
      <c r="E119" s="155" t="s">
        <v>345</v>
      </c>
    </row>
    <row r="120" spans="1:5" ht="15.75" thickBot="1" x14ac:dyDescent="0.3">
      <c r="A120" s="161" t="s">
        <v>350</v>
      </c>
      <c r="B120" s="142" t="s">
        <v>355</v>
      </c>
      <c r="C120" s="209" t="e">
        <f>E122*D118</f>
        <v>#REF!</v>
      </c>
      <c r="D120" s="207">
        <f>SUM(D118:D119)</f>
        <v>9.2499999999999999E-2</v>
      </c>
      <c r="E120" s="154" t="s">
        <v>347</v>
      </c>
    </row>
    <row r="121" spans="1:5" ht="15.75" thickBot="1" x14ac:dyDescent="0.3">
      <c r="A121" s="160" t="s">
        <v>350</v>
      </c>
      <c r="B121" s="117" t="s">
        <v>356</v>
      </c>
      <c r="C121" s="208" t="e">
        <f>E122*D119</f>
        <v>#REF!</v>
      </c>
      <c r="D121" s="740">
        <f>1-((SUM(D117:D119))/1)</f>
        <v>0.86360000000000003</v>
      </c>
      <c r="E121" s="155" t="s">
        <v>349</v>
      </c>
    </row>
    <row r="122" spans="1:5" ht="15.75" customHeight="1" thickBot="1" x14ac:dyDescent="0.3">
      <c r="A122" s="967" t="s">
        <v>368</v>
      </c>
      <c r="B122" s="968" t="s">
        <v>357</v>
      </c>
      <c r="C122" s="206" t="e">
        <f>SUM(C119:C121)</f>
        <v>#REF!</v>
      </c>
      <c r="D122" s="214" t="s">
        <v>351</v>
      </c>
      <c r="E122" s="741" t="e">
        <f>E114/D121</f>
        <v>#REF!</v>
      </c>
    </row>
    <row r="123" spans="1:5" ht="15.75" customHeight="1" thickBot="1" x14ac:dyDescent="0.3">
      <c r="A123" s="965" t="s">
        <v>358</v>
      </c>
      <c r="B123" s="966"/>
      <c r="C123" s="210">
        <f>IF('ENTRADA DE DADOS'!D5="",0,IF('ENTRADA DE DADOS'!D5="Prestação de serviços de  limpeza, controle de pragas e jardinagem",0,IF(C114=0,0,ROUND(E114+C122,2))))</f>
        <v>0</v>
      </c>
      <c r="D123" s="215" t="s">
        <v>354</v>
      </c>
      <c r="E123" s="145" t="e">
        <f>(((C116+C117+C118)/(1-(D117+D120)))*D117)</f>
        <v>#REF!</v>
      </c>
    </row>
    <row r="124" spans="1:5" ht="15" customHeight="1" thickBot="1" x14ac:dyDescent="0.3">
      <c r="A124" s="965" t="str">
        <f>CONCATENATE("Custo da Hora Extra 75% para serviços suplementares de segunda a sexta-feira - ",C112," horas")</f>
        <v>Custo da Hora Extra 75% para serviços suplementares de segunda a sexta-feira - 220 horas</v>
      </c>
      <c r="B124" s="966"/>
      <c r="C124" s="211">
        <f>ROUND((C123/C112)*(1+C126),2)</f>
        <v>0</v>
      </c>
      <c r="D124" s="216" t="s">
        <v>344</v>
      </c>
      <c r="E124" s="192" t="e">
        <f>(((C116+C117+C118)/(1-(D117+D120)))*D118)</f>
        <v>#REF!</v>
      </c>
    </row>
    <row r="125" spans="1:5" ht="15.75" thickBot="1" x14ac:dyDescent="0.3">
      <c r="A125" s="962"/>
      <c r="B125" s="963"/>
      <c r="C125" s="964"/>
      <c r="D125" s="215" t="s">
        <v>345</v>
      </c>
      <c r="E125" s="145" t="e">
        <f>(((C116+C117+C118)/(1-(D117+D120)))*7.6%)</f>
        <v>#REF!</v>
      </c>
    </row>
    <row r="126" spans="1:5" ht="15.75" thickBot="1" x14ac:dyDescent="0.3">
      <c r="A126" s="956" t="s">
        <v>369</v>
      </c>
      <c r="B126" s="958"/>
      <c r="C126" s="212">
        <f>IF(A112='ENTRADA DE DADOS'!$A$164,'ENTRADA DE DADOS'!$K$140,IF(A112='ENTRADA DE DADOS'!$A$165,'ENTRADA DE DADOS'!$K$140,'ENTRADA DE DADOS'!$K$139))</f>
        <v>0.5</v>
      </c>
      <c r="E126" s="149" t="e">
        <f>SUM(E123:E125)</f>
        <v>#REF!</v>
      </c>
    </row>
    <row r="127" spans="1:5" ht="15.75" thickBot="1" x14ac:dyDescent="0.3">
      <c r="A127" s="956" t="s">
        <v>360</v>
      </c>
      <c r="B127" s="958"/>
      <c r="C127" s="212">
        <f>'ENCAR. H.E.'!$C$56</f>
        <v>0.71809999999999996</v>
      </c>
    </row>
    <row r="128" spans="1:5" ht="15.75" thickBot="1" x14ac:dyDescent="0.3">
      <c r="A128" s="974"/>
      <c r="B128" s="974"/>
      <c r="C128" s="974"/>
      <c r="D128" s="974"/>
      <c r="E128" s="974"/>
    </row>
    <row r="129" spans="1:5" ht="15.75" customHeight="1" thickBot="1" x14ac:dyDescent="0.3">
      <c r="A129" s="969" t="str">
        <f>$A$3</f>
        <v>QUADRO - RESUMO DO CUSTO POR CATEGORIA TRABALHISTA - POSTOS DE APOIO ADMNISTRATIVO - ESTADO DO RONDÔNIA</v>
      </c>
      <c r="B129" s="970"/>
      <c r="C129" s="970"/>
      <c r="D129" s="970"/>
      <c r="E129" s="971"/>
    </row>
    <row r="130" spans="1:5" ht="15.75" customHeight="1" thickBot="1" x14ac:dyDescent="0.3">
      <c r="A130" s="960" t="str">
        <f>B283</f>
        <v>Porteiro - 220 horas</v>
      </c>
      <c r="B130" s="961"/>
      <c r="C130" s="200">
        <f>IF(A130='ENTRADA DE DADOS'!$A$102,220,VLOOKUP(A130,'ENTRADA DE DADOS'!$A$88:$B$115,2,0))</f>
        <v>220</v>
      </c>
      <c r="D130" s="202" t="s">
        <v>333</v>
      </c>
      <c r="E130" s="145" t="e">
        <f>C134</f>
        <v>#REF!</v>
      </c>
    </row>
    <row r="131" spans="1:5" ht="15.75" customHeight="1" thickBot="1" x14ac:dyDescent="0.3">
      <c r="A131" s="972" t="s">
        <v>330</v>
      </c>
      <c r="B131" s="973"/>
      <c r="C131" s="201" t="s">
        <v>331</v>
      </c>
      <c r="D131" s="203" t="s">
        <v>336</v>
      </c>
      <c r="E131" s="147" t="e">
        <f>E130+C135</f>
        <v>#REF!</v>
      </c>
    </row>
    <row r="132" spans="1:5" ht="15.75" thickBot="1" x14ac:dyDescent="0.3">
      <c r="A132" s="96" t="s">
        <v>332</v>
      </c>
      <c r="B132" s="117" t="str">
        <f>CONCATENATE("Módulo 1 - Composição da Remuneração - ",B283)</f>
        <v>Módulo 1 - Composição da Remuneração - Porteiro - 220 horas</v>
      </c>
      <c r="C132" s="140" t="e">
        <f>VLOOKUP(A130,'ENTRADA DE DADOS'!$A$88:$K$116,12,0)</f>
        <v>#REF!</v>
      </c>
      <c r="D132" s="205" t="s">
        <v>339</v>
      </c>
      <c r="E132" s="149" t="e">
        <f>C134+C135+C136</f>
        <v>#REF!</v>
      </c>
    </row>
    <row r="133" spans="1:5" ht="15.75" thickBot="1" x14ac:dyDescent="0.3">
      <c r="A133" s="141" t="s">
        <v>334</v>
      </c>
      <c r="B133" s="119" t="s">
        <v>335</v>
      </c>
      <c r="C133" s="204" t="e">
        <f>C132*C145</f>
        <v>#REF!</v>
      </c>
      <c r="D133" s="213">
        <f>'ENTRADA DE DADOS'!$H$173</f>
        <v>6.0699999999999997E-2</v>
      </c>
      <c r="E133" s="155" t="s">
        <v>341</v>
      </c>
    </row>
    <row r="134" spans="1:5" ht="15.75" customHeight="1" thickBot="1" x14ac:dyDescent="0.3">
      <c r="A134" s="967" t="s">
        <v>348</v>
      </c>
      <c r="B134" s="968"/>
      <c r="C134" s="206" t="e">
        <f>SUM(C132:C133)</f>
        <v>#REF!</v>
      </c>
      <c r="D134" s="207">
        <f>'ENTRADA DE DADOS'!$H$174</f>
        <v>0.03</v>
      </c>
      <c r="E134" s="154" t="s">
        <v>342</v>
      </c>
    </row>
    <row r="135" spans="1:5" ht="15.75" thickBot="1" x14ac:dyDescent="0.3">
      <c r="A135" s="160" t="s">
        <v>350</v>
      </c>
      <c r="B135" s="117" t="str">
        <f>'POSTOS APOIO'!$B$17</f>
        <v>Módulo 6 - Custos Indiretos - CALCULADO 6,07%</v>
      </c>
      <c r="C135" s="208" t="e">
        <f>C134*D133</f>
        <v>#REF!</v>
      </c>
      <c r="D135" s="213">
        <f>'ENTRADA DE DADOS'!$H$177</f>
        <v>4.3900000000000002E-2</v>
      </c>
      <c r="E135" s="155" t="s">
        <v>343</v>
      </c>
    </row>
    <row r="136" spans="1:5" ht="15.75" thickBot="1" x14ac:dyDescent="0.3">
      <c r="A136" s="161" t="s">
        <v>350</v>
      </c>
      <c r="B136" s="142" t="str">
        <f>CONCATENATE("Módulo 6 - Lucro - média elaborada pela CGU ",D134*100,"%")</f>
        <v>Módulo 6 - Lucro - média elaborada pela CGU 3%</v>
      </c>
      <c r="C136" s="209" t="e">
        <f>E131*D134</f>
        <v>#REF!</v>
      </c>
      <c r="D136" s="207">
        <f>'ENTRADA DE DADOS'!$H$175</f>
        <v>1.6500000000000001E-2</v>
      </c>
      <c r="E136" s="154" t="s">
        <v>344</v>
      </c>
    </row>
    <row r="137" spans="1:5" ht="15.75" thickBot="1" x14ac:dyDescent="0.3">
      <c r="A137" s="160" t="s">
        <v>350</v>
      </c>
      <c r="B137" s="117" t="s">
        <v>353</v>
      </c>
      <c r="C137" s="208" t="e">
        <f>E140*D135</f>
        <v>#REF!</v>
      </c>
      <c r="D137" s="213">
        <f>'ENTRADA DE DADOS'!$H$176</f>
        <v>7.5999999999999998E-2</v>
      </c>
      <c r="E137" s="155" t="s">
        <v>345</v>
      </c>
    </row>
    <row r="138" spans="1:5" ht="15.75" thickBot="1" x14ac:dyDescent="0.3">
      <c r="A138" s="161" t="s">
        <v>350</v>
      </c>
      <c r="B138" s="142" t="s">
        <v>355</v>
      </c>
      <c r="C138" s="209" t="e">
        <f>E140*D136</f>
        <v>#REF!</v>
      </c>
      <c r="D138" s="207">
        <f>SUM(D136:D137)</f>
        <v>9.2499999999999999E-2</v>
      </c>
      <c r="E138" s="154" t="s">
        <v>347</v>
      </c>
    </row>
    <row r="139" spans="1:5" ht="15.75" thickBot="1" x14ac:dyDescent="0.3">
      <c r="A139" s="160" t="s">
        <v>350</v>
      </c>
      <c r="B139" s="117" t="s">
        <v>356</v>
      </c>
      <c r="C139" s="208" t="e">
        <f>E140*D137</f>
        <v>#REF!</v>
      </c>
      <c r="D139" s="740">
        <f>1-((SUM(D135:D137))/1)</f>
        <v>0.86360000000000003</v>
      </c>
      <c r="E139" s="155" t="s">
        <v>349</v>
      </c>
    </row>
    <row r="140" spans="1:5" ht="15.75" customHeight="1" thickBot="1" x14ac:dyDescent="0.3">
      <c r="A140" s="967" t="s">
        <v>368</v>
      </c>
      <c r="B140" s="968" t="s">
        <v>357</v>
      </c>
      <c r="C140" s="206" t="e">
        <f>SUM(C137:C139)</f>
        <v>#REF!</v>
      </c>
      <c r="D140" s="214" t="s">
        <v>351</v>
      </c>
      <c r="E140" s="741" t="e">
        <f>E132/D139</f>
        <v>#REF!</v>
      </c>
    </row>
    <row r="141" spans="1:5" ht="15.75" customHeight="1" thickBot="1" x14ac:dyDescent="0.3">
      <c r="A141" s="965" t="s">
        <v>358</v>
      </c>
      <c r="B141" s="966"/>
      <c r="C141" s="210">
        <f>IF('ENTRADA DE DADOS'!D5="",0,IF('ENTRADA DE DADOS'!D5="Prestação de serviços de  limpeza, controle de pragas e jardinagem",0,IF(C132=0,0,ROUND(E132+C140,2))))</f>
        <v>0</v>
      </c>
      <c r="D141" s="215" t="s">
        <v>354</v>
      </c>
      <c r="E141" s="145" t="e">
        <f>(((C134+C135+C136)/(1-(D135+D138)))*D135)</f>
        <v>#REF!</v>
      </c>
    </row>
    <row r="142" spans="1:5" ht="15" customHeight="1" thickBot="1" x14ac:dyDescent="0.3">
      <c r="A142" s="965" t="str">
        <f>CONCATENATE("Custo da Hora Extra 75% para serviços suplementares de segunda a sexta-feira - ",C130," horas")</f>
        <v>Custo da Hora Extra 75% para serviços suplementares de segunda a sexta-feira - 220 horas</v>
      </c>
      <c r="B142" s="966"/>
      <c r="C142" s="211">
        <f>ROUND((C141/C130)*(1+C144),2)</f>
        <v>0</v>
      </c>
      <c r="D142" s="216" t="s">
        <v>344</v>
      </c>
      <c r="E142" s="192" t="e">
        <f>(((C134+C135+C136)/(1-(D135+D138)))*D136)</f>
        <v>#REF!</v>
      </c>
    </row>
    <row r="143" spans="1:5" ht="15.75" thickBot="1" x14ac:dyDescent="0.3">
      <c r="A143" s="962"/>
      <c r="B143" s="963"/>
      <c r="C143" s="964"/>
      <c r="D143" s="215" t="s">
        <v>345</v>
      </c>
      <c r="E143" s="145" t="e">
        <f>(((C134+C135+C136)/(1-(D135+D138)))*7.6%)</f>
        <v>#REF!</v>
      </c>
    </row>
    <row r="144" spans="1:5" ht="15.75" thickBot="1" x14ac:dyDescent="0.3">
      <c r="A144" s="956" t="s">
        <v>369</v>
      </c>
      <c r="B144" s="958"/>
      <c r="C144" s="212">
        <f>IF(A130='ENTRADA DE DADOS'!$A$164,'ENTRADA DE DADOS'!$K$140,IF(A130='ENTRADA DE DADOS'!$A$165,'ENTRADA DE DADOS'!$K$140,'ENTRADA DE DADOS'!$K$139))</f>
        <v>0.5</v>
      </c>
      <c r="E144" s="149" t="e">
        <f>SUM(E141:E143)</f>
        <v>#REF!</v>
      </c>
    </row>
    <row r="145" spans="1:5" ht="15.75" thickBot="1" x14ac:dyDescent="0.3">
      <c r="A145" s="956" t="s">
        <v>360</v>
      </c>
      <c r="B145" s="958"/>
      <c r="C145" s="212">
        <f>'ENCAR. H.E.'!$C$56</f>
        <v>0.71809999999999996</v>
      </c>
    </row>
    <row r="146" spans="1:5" ht="15.75" thickBot="1" x14ac:dyDescent="0.3">
      <c r="A146" s="974"/>
      <c r="B146" s="974"/>
      <c r="C146" s="974"/>
      <c r="D146" s="974"/>
      <c r="E146" s="974"/>
    </row>
    <row r="147" spans="1:5" ht="15.75" customHeight="1" thickBot="1" x14ac:dyDescent="0.3">
      <c r="A147" s="969" t="str">
        <f>$A$3</f>
        <v>QUADRO - RESUMO DO CUSTO POR CATEGORIA TRABALHISTA - POSTOS DE APOIO ADMNISTRATIVO - ESTADO DO RONDÔNIA</v>
      </c>
      <c r="B147" s="970"/>
      <c r="C147" s="970"/>
      <c r="D147" s="970"/>
      <c r="E147" s="971"/>
    </row>
    <row r="148" spans="1:5" ht="15.75" customHeight="1" thickBot="1" x14ac:dyDescent="0.3">
      <c r="A148" s="960" t="str">
        <f>B284</f>
        <v>Porteiro 150 horas</v>
      </c>
      <c r="B148" s="961"/>
      <c r="C148" s="200">
        <f>IF(A148='ENTRADA DE DADOS'!$A$102,220,VLOOKUP(A148,'ENTRADA DE DADOS'!$A$88:$B$115,2,0))</f>
        <v>150</v>
      </c>
      <c r="D148" s="202" t="s">
        <v>333</v>
      </c>
      <c r="E148" s="145" t="e">
        <f>C152</f>
        <v>#REF!</v>
      </c>
    </row>
    <row r="149" spans="1:5" ht="15.75" customHeight="1" thickBot="1" x14ac:dyDescent="0.3">
      <c r="A149" s="972" t="s">
        <v>330</v>
      </c>
      <c r="B149" s="973"/>
      <c r="C149" s="201" t="s">
        <v>331</v>
      </c>
      <c r="D149" s="203" t="s">
        <v>336</v>
      </c>
      <c r="E149" s="147" t="e">
        <f>E148+C153</f>
        <v>#REF!</v>
      </c>
    </row>
    <row r="150" spans="1:5" ht="15.75" thickBot="1" x14ac:dyDescent="0.3">
      <c r="A150" s="96" t="s">
        <v>332</v>
      </c>
      <c r="B150" s="117" t="str">
        <f>CONCATENATE("Módulo 1 - Composição da Remuneração - ",B284)</f>
        <v>Módulo 1 - Composição da Remuneração - Porteiro 150 horas</v>
      </c>
      <c r="C150" s="140" t="e">
        <f>VLOOKUP(A148,'ENTRADA DE DADOS'!$A$88:$K$116,12,0)</f>
        <v>#REF!</v>
      </c>
      <c r="D150" s="205" t="s">
        <v>339</v>
      </c>
      <c r="E150" s="149" t="e">
        <f>C152+C153+C154</f>
        <v>#REF!</v>
      </c>
    </row>
    <row r="151" spans="1:5" ht="15.75" thickBot="1" x14ac:dyDescent="0.3">
      <c r="A151" s="141" t="s">
        <v>334</v>
      </c>
      <c r="B151" s="119" t="s">
        <v>335</v>
      </c>
      <c r="C151" s="204" t="e">
        <f>C150*C163</f>
        <v>#REF!</v>
      </c>
      <c r="D151" s="213">
        <f>'ENTRADA DE DADOS'!$H$173</f>
        <v>6.0699999999999997E-2</v>
      </c>
      <c r="E151" s="155" t="s">
        <v>341</v>
      </c>
    </row>
    <row r="152" spans="1:5" ht="15.75" customHeight="1" thickBot="1" x14ac:dyDescent="0.3">
      <c r="A152" s="967" t="s">
        <v>348</v>
      </c>
      <c r="B152" s="968"/>
      <c r="C152" s="206" t="e">
        <f>SUM(C150:C151)</f>
        <v>#REF!</v>
      </c>
      <c r="D152" s="207">
        <f>'ENTRADA DE DADOS'!$H$174</f>
        <v>0.03</v>
      </c>
      <c r="E152" s="154" t="s">
        <v>342</v>
      </c>
    </row>
    <row r="153" spans="1:5" ht="15.75" thickBot="1" x14ac:dyDescent="0.3">
      <c r="A153" s="160" t="s">
        <v>350</v>
      </c>
      <c r="B153" s="117" t="str">
        <f>'POSTOS APOIO'!$B$17</f>
        <v>Módulo 6 - Custos Indiretos - CALCULADO 6,07%</v>
      </c>
      <c r="C153" s="208" t="e">
        <f>C152*D151</f>
        <v>#REF!</v>
      </c>
      <c r="D153" s="213">
        <f>'ENTRADA DE DADOS'!$H$177</f>
        <v>4.3900000000000002E-2</v>
      </c>
      <c r="E153" s="155" t="s">
        <v>343</v>
      </c>
    </row>
    <row r="154" spans="1:5" ht="15.75" thickBot="1" x14ac:dyDescent="0.3">
      <c r="A154" s="161" t="s">
        <v>350</v>
      </c>
      <c r="B154" s="142" t="str">
        <f>CONCATENATE("Módulo 6 - Lucro - média elaborada pela CGU ",D152*100,"%")</f>
        <v>Módulo 6 - Lucro - média elaborada pela CGU 3%</v>
      </c>
      <c r="C154" s="209" t="e">
        <f>E149*D152</f>
        <v>#REF!</v>
      </c>
      <c r="D154" s="207">
        <f>'ENTRADA DE DADOS'!$H$175</f>
        <v>1.6500000000000001E-2</v>
      </c>
      <c r="E154" s="154" t="s">
        <v>344</v>
      </c>
    </row>
    <row r="155" spans="1:5" ht="15.75" thickBot="1" x14ac:dyDescent="0.3">
      <c r="A155" s="160" t="s">
        <v>350</v>
      </c>
      <c r="B155" s="117" t="s">
        <v>353</v>
      </c>
      <c r="C155" s="208" t="e">
        <f>E158*D153</f>
        <v>#REF!</v>
      </c>
      <c r="D155" s="213">
        <f>'ENTRADA DE DADOS'!$H$176</f>
        <v>7.5999999999999998E-2</v>
      </c>
      <c r="E155" s="155" t="s">
        <v>345</v>
      </c>
    </row>
    <row r="156" spans="1:5" ht="15.75" thickBot="1" x14ac:dyDescent="0.3">
      <c r="A156" s="161" t="s">
        <v>350</v>
      </c>
      <c r="B156" s="142" t="s">
        <v>355</v>
      </c>
      <c r="C156" s="209" t="e">
        <f>E158*D154</f>
        <v>#REF!</v>
      </c>
      <c r="D156" s="207">
        <f>SUM(D154:D155)</f>
        <v>9.2499999999999999E-2</v>
      </c>
      <c r="E156" s="154" t="s">
        <v>347</v>
      </c>
    </row>
    <row r="157" spans="1:5" ht="15.75" thickBot="1" x14ac:dyDescent="0.3">
      <c r="A157" s="160" t="s">
        <v>350</v>
      </c>
      <c r="B157" s="117" t="s">
        <v>356</v>
      </c>
      <c r="C157" s="208" t="e">
        <f>E158*D155</f>
        <v>#REF!</v>
      </c>
      <c r="D157" s="740">
        <f>1-((SUM(D153:D155))/1)</f>
        <v>0.86360000000000003</v>
      </c>
      <c r="E157" s="155" t="s">
        <v>349</v>
      </c>
    </row>
    <row r="158" spans="1:5" ht="15.75" customHeight="1" thickBot="1" x14ac:dyDescent="0.3">
      <c r="A158" s="967" t="s">
        <v>368</v>
      </c>
      <c r="B158" s="968" t="s">
        <v>357</v>
      </c>
      <c r="C158" s="206" t="e">
        <f>SUM(C155:C157)</f>
        <v>#REF!</v>
      </c>
      <c r="D158" s="214" t="s">
        <v>351</v>
      </c>
      <c r="E158" s="741" t="e">
        <f>E150/D157</f>
        <v>#REF!</v>
      </c>
    </row>
    <row r="159" spans="1:5" ht="15.75" customHeight="1" thickBot="1" x14ac:dyDescent="0.3">
      <c r="A159" s="965" t="s">
        <v>358</v>
      </c>
      <c r="B159" s="966"/>
      <c r="C159" s="210">
        <f>IF('ENTRADA DE DADOS'!D5="",0,IF('ENTRADA DE DADOS'!D5="Prestação de serviços de  limpeza, controle de pragas e jardinagem",0,IF(C150=0,0,ROUND(E150+C158,2))))</f>
        <v>0</v>
      </c>
      <c r="D159" s="215" t="s">
        <v>354</v>
      </c>
      <c r="E159" s="145" t="e">
        <f>(((C152+C153+C154)/(1-(D153+D156)))*D153)</f>
        <v>#REF!</v>
      </c>
    </row>
    <row r="160" spans="1:5" ht="15" customHeight="1" thickBot="1" x14ac:dyDescent="0.3">
      <c r="A160" s="965" t="str">
        <f>CONCATENATE("Custo da Hora Extra 75% para serviços suplementares de segunda a sexta-feira - ",C148," horas")</f>
        <v>Custo da Hora Extra 75% para serviços suplementares de segunda a sexta-feira - 150 horas</v>
      </c>
      <c r="B160" s="966"/>
      <c r="C160" s="211">
        <f>ROUND((C159/C148)*(1+C162),2)</f>
        <v>0</v>
      </c>
      <c r="D160" s="216" t="s">
        <v>344</v>
      </c>
      <c r="E160" s="192" t="e">
        <f>(((C152+C153+C154)/(1-(D153+D156)))*D154)</f>
        <v>#REF!</v>
      </c>
    </row>
    <row r="161" spans="1:5" ht="15.75" thickBot="1" x14ac:dyDescent="0.3">
      <c r="A161" s="962"/>
      <c r="B161" s="963"/>
      <c r="C161" s="964"/>
      <c r="D161" s="215" t="s">
        <v>345</v>
      </c>
      <c r="E161" s="145" t="e">
        <f>(((C152+C153+C154)/(1-(D153+D156)))*7.6%)</f>
        <v>#REF!</v>
      </c>
    </row>
    <row r="162" spans="1:5" ht="15.75" thickBot="1" x14ac:dyDescent="0.3">
      <c r="A162" s="956" t="s">
        <v>369</v>
      </c>
      <c r="B162" s="958"/>
      <c r="C162" s="212">
        <f>IF(A148='ENTRADA DE DADOS'!$A$164,'ENTRADA DE DADOS'!$K$140,IF(A148='ENTRADA DE DADOS'!$A$165,'ENTRADA DE DADOS'!$K$140,'ENTRADA DE DADOS'!$K$139))</f>
        <v>0.5</v>
      </c>
      <c r="E162" s="149" t="e">
        <f>SUM(E159:E161)</f>
        <v>#REF!</v>
      </c>
    </row>
    <row r="163" spans="1:5" ht="15.75" thickBot="1" x14ac:dyDescent="0.3">
      <c r="A163" s="956" t="s">
        <v>360</v>
      </c>
      <c r="B163" s="958"/>
      <c r="C163" s="212">
        <f>'ENCAR. H.E.'!$C$56</f>
        <v>0.71809999999999996</v>
      </c>
    </row>
    <row r="164" spans="1:5" ht="15.75" thickBot="1" x14ac:dyDescent="0.3">
      <c r="A164" s="974"/>
      <c r="B164" s="974"/>
      <c r="C164" s="974"/>
      <c r="D164" s="974"/>
      <c r="E164" s="974"/>
    </row>
    <row r="165" spans="1:5" ht="15.75" customHeight="1" thickBot="1" x14ac:dyDescent="0.3">
      <c r="A165" s="969" t="str">
        <f>$A$3</f>
        <v>QUADRO - RESUMO DO CUSTO POR CATEGORIA TRABALHISTA - POSTOS DE APOIO ADMNISTRATIVO - ESTADO DO RONDÔNIA</v>
      </c>
      <c r="B165" s="970"/>
      <c r="C165" s="970"/>
      <c r="D165" s="970"/>
      <c r="E165" s="971"/>
    </row>
    <row r="166" spans="1:5" ht="15.75" customHeight="1" thickBot="1" x14ac:dyDescent="0.3">
      <c r="A166" s="960" t="str">
        <f>B285</f>
        <v>Recepcionista Área Meio - 220 horas</v>
      </c>
      <c r="B166" s="961"/>
      <c r="C166" s="200">
        <f>IF(A166='ENTRADA DE DADOS'!$A$102,220,VLOOKUP(A166,'ENTRADA DE DADOS'!$A$88:$B$115,2,0))</f>
        <v>220</v>
      </c>
      <c r="D166" s="202" t="s">
        <v>333</v>
      </c>
      <c r="E166" s="145" t="e">
        <f>C170</f>
        <v>#REF!</v>
      </c>
    </row>
    <row r="167" spans="1:5" ht="15.75" customHeight="1" thickBot="1" x14ac:dyDescent="0.3">
      <c r="A167" s="972" t="s">
        <v>330</v>
      </c>
      <c r="B167" s="973"/>
      <c r="C167" s="201" t="s">
        <v>331</v>
      </c>
      <c r="D167" s="203" t="s">
        <v>336</v>
      </c>
      <c r="E167" s="147" t="e">
        <f>E166+C171</f>
        <v>#REF!</v>
      </c>
    </row>
    <row r="168" spans="1:5" ht="15.75" thickBot="1" x14ac:dyDescent="0.3">
      <c r="A168" s="96" t="s">
        <v>332</v>
      </c>
      <c r="B168" s="117" t="str">
        <f>CONCATENATE("Módulo 1 - Composição da Remuneração - ",B285)</f>
        <v>Módulo 1 - Composição da Remuneração - Recepcionista Área Meio - 220 horas</v>
      </c>
      <c r="C168" s="140" t="e">
        <f>VLOOKUP(A166,'ENTRADA DE DADOS'!$A$88:$K$116,12,0)</f>
        <v>#REF!</v>
      </c>
      <c r="D168" s="205" t="s">
        <v>339</v>
      </c>
      <c r="E168" s="149" t="e">
        <f>C170+C171+C172</f>
        <v>#REF!</v>
      </c>
    </row>
    <row r="169" spans="1:5" ht="15.75" thickBot="1" x14ac:dyDescent="0.3">
      <c r="A169" s="141" t="s">
        <v>334</v>
      </c>
      <c r="B169" s="119" t="s">
        <v>335</v>
      </c>
      <c r="C169" s="204" t="e">
        <f>C168*C181</f>
        <v>#REF!</v>
      </c>
      <c r="D169" s="213">
        <f>'ENTRADA DE DADOS'!$H$173</f>
        <v>6.0699999999999997E-2</v>
      </c>
      <c r="E169" s="155" t="s">
        <v>341</v>
      </c>
    </row>
    <row r="170" spans="1:5" ht="15.75" customHeight="1" thickBot="1" x14ac:dyDescent="0.3">
      <c r="A170" s="967" t="s">
        <v>348</v>
      </c>
      <c r="B170" s="968"/>
      <c r="C170" s="206" t="e">
        <f>SUM(C168:C169)</f>
        <v>#REF!</v>
      </c>
      <c r="D170" s="207">
        <f>'ENTRADA DE DADOS'!$H$174</f>
        <v>0.03</v>
      </c>
      <c r="E170" s="154" t="s">
        <v>342</v>
      </c>
    </row>
    <row r="171" spans="1:5" ht="15.75" thickBot="1" x14ac:dyDescent="0.3">
      <c r="A171" s="160" t="s">
        <v>350</v>
      </c>
      <c r="B171" s="117" t="str">
        <f>'POSTOS APOIO'!$B$17</f>
        <v>Módulo 6 - Custos Indiretos - CALCULADO 6,07%</v>
      </c>
      <c r="C171" s="208" t="e">
        <f>C170*D169</f>
        <v>#REF!</v>
      </c>
      <c r="D171" s="213">
        <f>'ENTRADA DE DADOS'!$H$177</f>
        <v>4.3900000000000002E-2</v>
      </c>
      <c r="E171" s="155" t="s">
        <v>343</v>
      </c>
    </row>
    <row r="172" spans="1:5" ht="15.75" thickBot="1" x14ac:dyDescent="0.3">
      <c r="A172" s="161" t="s">
        <v>350</v>
      </c>
      <c r="B172" s="142" t="str">
        <f>CONCATENATE("Módulo 6 - Lucro - média elaborada pela CGU ",D170*100,"%")</f>
        <v>Módulo 6 - Lucro - média elaborada pela CGU 3%</v>
      </c>
      <c r="C172" s="209" t="e">
        <f>E167*D170</f>
        <v>#REF!</v>
      </c>
      <c r="D172" s="207">
        <f>'ENTRADA DE DADOS'!$H$175</f>
        <v>1.6500000000000001E-2</v>
      </c>
      <c r="E172" s="154" t="s">
        <v>344</v>
      </c>
    </row>
    <row r="173" spans="1:5" ht="15.75" thickBot="1" x14ac:dyDescent="0.3">
      <c r="A173" s="160" t="s">
        <v>350</v>
      </c>
      <c r="B173" s="117" t="s">
        <v>353</v>
      </c>
      <c r="C173" s="208" t="e">
        <f>E176*D171</f>
        <v>#REF!</v>
      </c>
      <c r="D173" s="213">
        <f>'ENTRADA DE DADOS'!$H$176</f>
        <v>7.5999999999999998E-2</v>
      </c>
      <c r="E173" s="155" t="s">
        <v>345</v>
      </c>
    </row>
    <row r="174" spans="1:5" ht="15.75" thickBot="1" x14ac:dyDescent="0.3">
      <c r="A174" s="161" t="s">
        <v>350</v>
      </c>
      <c r="B174" s="142" t="s">
        <v>355</v>
      </c>
      <c r="C174" s="209" t="e">
        <f>E176*D172</f>
        <v>#REF!</v>
      </c>
      <c r="D174" s="207">
        <f>SUM(D172:D173)</f>
        <v>9.2499999999999999E-2</v>
      </c>
      <c r="E174" s="154" t="s">
        <v>347</v>
      </c>
    </row>
    <row r="175" spans="1:5" ht="15.75" thickBot="1" x14ac:dyDescent="0.3">
      <c r="A175" s="160" t="s">
        <v>350</v>
      </c>
      <c r="B175" s="117" t="s">
        <v>356</v>
      </c>
      <c r="C175" s="208" t="e">
        <f>E176*D173</f>
        <v>#REF!</v>
      </c>
      <c r="D175" s="740">
        <f>1-((SUM(D171:D173))/1)</f>
        <v>0.86360000000000003</v>
      </c>
      <c r="E175" s="155" t="s">
        <v>349</v>
      </c>
    </row>
    <row r="176" spans="1:5" ht="15.75" customHeight="1" thickBot="1" x14ac:dyDescent="0.3">
      <c r="A176" s="967" t="s">
        <v>368</v>
      </c>
      <c r="B176" s="968" t="s">
        <v>357</v>
      </c>
      <c r="C176" s="206" t="e">
        <f>SUM(C173:C175)</f>
        <v>#REF!</v>
      </c>
      <c r="D176" s="214" t="s">
        <v>351</v>
      </c>
      <c r="E176" s="741" t="e">
        <f>E168/D175</f>
        <v>#REF!</v>
      </c>
    </row>
    <row r="177" spans="1:5" ht="15.75" customHeight="1" thickBot="1" x14ac:dyDescent="0.3">
      <c r="A177" s="965" t="s">
        <v>358</v>
      </c>
      <c r="B177" s="966"/>
      <c r="C177" s="210">
        <f>IF('ENTRADA DE DADOS'!D5="",0,IF('ENTRADA DE DADOS'!D5="Prestação de serviços de  limpeza, controle de pragas e jardinagem",0,IF(C168=0,0,ROUND(E168+C176,2))))</f>
        <v>0</v>
      </c>
      <c r="D177" s="215" t="s">
        <v>354</v>
      </c>
      <c r="E177" s="145" t="e">
        <f>(((C170+C171+C172)/(1-(D171+D174)))*D171)</f>
        <v>#REF!</v>
      </c>
    </row>
    <row r="178" spans="1:5" ht="15" customHeight="1" thickBot="1" x14ac:dyDescent="0.3">
      <c r="A178" s="965" t="str">
        <f>CONCATENATE("Custo da Hora Extra 75% para serviços suplementares de segunda a sexta-feira - ",C166," horas")</f>
        <v>Custo da Hora Extra 75% para serviços suplementares de segunda a sexta-feira - 220 horas</v>
      </c>
      <c r="B178" s="966"/>
      <c r="C178" s="211">
        <f>ROUND((C177/C166)*(1+C180),2)</f>
        <v>0</v>
      </c>
      <c r="D178" s="216" t="s">
        <v>344</v>
      </c>
      <c r="E178" s="192" t="e">
        <f>(((C170+C171+C172)/(1-(D171+D174)))*D172)</f>
        <v>#REF!</v>
      </c>
    </row>
    <row r="179" spans="1:5" ht="15.75" thickBot="1" x14ac:dyDescent="0.3">
      <c r="A179" s="962"/>
      <c r="B179" s="963"/>
      <c r="C179" s="964"/>
      <c r="D179" s="215" t="s">
        <v>345</v>
      </c>
      <c r="E179" s="145" t="e">
        <f>(((C170+C171+C172)/(1-(D171+D174)))*7.6%)</f>
        <v>#REF!</v>
      </c>
    </row>
    <row r="180" spans="1:5" ht="15.75" thickBot="1" x14ac:dyDescent="0.3">
      <c r="A180" s="956" t="s">
        <v>369</v>
      </c>
      <c r="B180" s="958"/>
      <c r="C180" s="212">
        <f>IF(A166='ENTRADA DE DADOS'!$A$164,'ENTRADA DE DADOS'!$K$140,IF(A166='ENTRADA DE DADOS'!$A$165,'ENTRADA DE DADOS'!$K$140,'ENTRADA DE DADOS'!$K$139))</f>
        <v>0.5</v>
      </c>
      <c r="E180" s="149" t="e">
        <f>SUM(E177:E179)</f>
        <v>#REF!</v>
      </c>
    </row>
    <row r="181" spans="1:5" ht="15.75" thickBot="1" x14ac:dyDescent="0.3">
      <c r="A181" s="956" t="s">
        <v>360</v>
      </c>
      <c r="B181" s="958"/>
      <c r="C181" s="212">
        <f>'ENCAR. H.E.'!$C$56</f>
        <v>0.71809999999999996</v>
      </c>
    </row>
    <row r="182" spans="1:5" ht="15.75" thickBot="1" x14ac:dyDescent="0.3">
      <c r="A182" s="974"/>
      <c r="B182" s="974"/>
      <c r="C182" s="974"/>
      <c r="D182" s="974"/>
      <c r="E182" s="974"/>
    </row>
    <row r="183" spans="1:5" ht="15.75" customHeight="1" thickBot="1" x14ac:dyDescent="0.3">
      <c r="A183" s="969" t="str">
        <f>$A$3</f>
        <v>QUADRO - RESUMO DO CUSTO POR CATEGORIA TRABALHISTA - POSTOS DE APOIO ADMNISTRATIVO - ESTADO DO RONDÔNIA</v>
      </c>
      <c r="B183" s="970"/>
      <c r="C183" s="970"/>
      <c r="D183" s="970"/>
      <c r="E183" s="971"/>
    </row>
    <row r="184" spans="1:5" ht="15.75" customHeight="1" thickBot="1" x14ac:dyDescent="0.3">
      <c r="A184" s="960" t="str">
        <f>B286</f>
        <v>Recepcionista Área Meio - 150 horas</v>
      </c>
      <c r="B184" s="961"/>
      <c r="C184" s="200">
        <f>IF(A184='ENTRADA DE DADOS'!$A$102,220,VLOOKUP(A184,'ENTRADA DE DADOS'!$A$88:$B$115,2,0))</f>
        <v>150</v>
      </c>
      <c r="D184" s="202" t="s">
        <v>333</v>
      </c>
      <c r="E184" s="145" t="e">
        <f>C188</f>
        <v>#REF!</v>
      </c>
    </row>
    <row r="185" spans="1:5" ht="15.75" customHeight="1" thickBot="1" x14ac:dyDescent="0.3">
      <c r="A185" s="972" t="s">
        <v>330</v>
      </c>
      <c r="B185" s="973"/>
      <c r="C185" s="201" t="s">
        <v>331</v>
      </c>
      <c r="D185" s="203" t="s">
        <v>336</v>
      </c>
      <c r="E185" s="147" t="e">
        <f>E184+C189</f>
        <v>#REF!</v>
      </c>
    </row>
    <row r="186" spans="1:5" ht="15.75" thickBot="1" x14ac:dyDescent="0.3">
      <c r="A186" s="96" t="s">
        <v>332</v>
      </c>
      <c r="B186" s="117" t="str">
        <f>CONCATENATE("Módulo 1 - Composição da Remuneração - ",B286)</f>
        <v>Módulo 1 - Composição da Remuneração - Recepcionista Área Meio - 150 horas</v>
      </c>
      <c r="C186" s="140" t="e">
        <f>VLOOKUP(A184,'ENTRADA DE DADOS'!$A$88:$K$116,12,0)</f>
        <v>#REF!</v>
      </c>
      <c r="D186" s="205" t="s">
        <v>339</v>
      </c>
      <c r="E186" s="149" t="e">
        <f>C188+C189+C190</f>
        <v>#REF!</v>
      </c>
    </row>
    <row r="187" spans="1:5" ht="15.75" thickBot="1" x14ac:dyDescent="0.3">
      <c r="A187" s="141" t="s">
        <v>334</v>
      </c>
      <c r="B187" s="119" t="s">
        <v>335</v>
      </c>
      <c r="C187" s="204" t="e">
        <f>C186*C199</f>
        <v>#REF!</v>
      </c>
      <c r="D187" s="213">
        <f>'ENTRADA DE DADOS'!$H$173</f>
        <v>6.0699999999999997E-2</v>
      </c>
      <c r="E187" s="155" t="s">
        <v>341</v>
      </c>
    </row>
    <row r="188" spans="1:5" ht="15.75" customHeight="1" thickBot="1" x14ac:dyDescent="0.3">
      <c r="A188" s="967" t="s">
        <v>348</v>
      </c>
      <c r="B188" s="968"/>
      <c r="C188" s="206" t="e">
        <f>SUM(C186:C187)</f>
        <v>#REF!</v>
      </c>
      <c r="D188" s="207">
        <f>'ENTRADA DE DADOS'!$H$174</f>
        <v>0.03</v>
      </c>
      <c r="E188" s="154" t="s">
        <v>342</v>
      </c>
    </row>
    <row r="189" spans="1:5" ht="15.75" thickBot="1" x14ac:dyDescent="0.3">
      <c r="A189" s="160" t="s">
        <v>350</v>
      </c>
      <c r="B189" s="117" t="str">
        <f>'POSTOS APOIO'!$B$17</f>
        <v>Módulo 6 - Custos Indiretos - CALCULADO 6,07%</v>
      </c>
      <c r="C189" s="208" t="e">
        <f>C188*D187</f>
        <v>#REF!</v>
      </c>
      <c r="D189" s="213">
        <f>'ENTRADA DE DADOS'!$H$177</f>
        <v>4.3900000000000002E-2</v>
      </c>
      <c r="E189" s="155" t="s">
        <v>343</v>
      </c>
    </row>
    <row r="190" spans="1:5" ht="15.75" thickBot="1" x14ac:dyDescent="0.3">
      <c r="A190" s="161" t="s">
        <v>350</v>
      </c>
      <c r="B190" s="142" t="str">
        <f>CONCATENATE("Módulo 6 - Lucro - média elaborada pela CGU ",D188*100,"%")</f>
        <v>Módulo 6 - Lucro - média elaborada pela CGU 3%</v>
      </c>
      <c r="C190" s="209" t="e">
        <f>E185*D188</f>
        <v>#REF!</v>
      </c>
      <c r="D190" s="207">
        <f>'ENTRADA DE DADOS'!$H$175</f>
        <v>1.6500000000000001E-2</v>
      </c>
      <c r="E190" s="154" t="s">
        <v>344</v>
      </c>
    </row>
    <row r="191" spans="1:5" ht="15.75" thickBot="1" x14ac:dyDescent="0.3">
      <c r="A191" s="160" t="s">
        <v>350</v>
      </c>
      <c r="B191" s="117" t="s">
        <v>353</v>
      </c>
      <c r="C191" s="208" t="e">
        <f>E194*D189</f>
        <v>#REF!</v>
      </c>
      <c r="D191" s="213">
        <f>'ENTRADA DE DADOS'!$H$176</f>
        <v>7.5999999999999998E-2</v>
      </c>
      <c r="E191" s="155" t="s">
        <v>345</v>
      </c>
    </row>
    <row r="192" spans="1:5" ht="15.75" thickBot="1" x14ac:dyDescent="0.3">
      <c r="A192" s="161" t="s">
        <v>350</v>
      </c>
      <c r="B192" s="142" t="s">
        <v>355</v>
      </c>
      <c r="C192" s="209" t="e">
        <f>E194*D190</f>
        <v>#REF!</v>
      </c>
      <c r="D192" s="207">
        <f>SUM(D190:D191)</f>
        <v>9.2499999999999999E-2</v>
      </c>
      <c r="E192" s="154" t="s">
        <v>347</v>
      </c>
    </row>
    <row r="193" spans="1:5" ht="15.75" thickBot="1" x14ac:dyDescent="0.3">
      <c r="A193" s="160" t="s">
        <v>350</v>
      </c>
      <c r="B193" s="117" t="s">
        <v>356</v>
      </c>
      <c r="C193" s="208" t="e">
        <f>E194*D191</f>
        <v>#REF!</v>
      </c>
      <c r="D193" s="740">
        <f>1-((SUM(D189:D191))/1)</f>
        <v>0.86360000000000003</v>
      </c>
      <c r="E193" s="155" t="s">
        <v>349</v>
      </c>
    </row>
    <row r="194" spans="1:5" ht="15.75" customHeight="1" thickBot="1" x14ac:dyDescent="0.3">
      <c r="A194" s="967" t="s">
        <v>368</v>
      </c>
      <c r="B194" s="968" t="s">
        <v>357</v>
      </c>
      <c r="C194" s="206" t="e">
        <f>SUM(C191:C193)</f>
        <v>#REF!</v>
      </c>
      <c r="D194" s="214" t="s">
        <v>351</v>
      </c>
      <c r="E194" s="741" t="e">
        <f>E186/D193</f>
        <v>#REF!</v>
      </c>
    </row>
    <row r="195" spans="1:5" ht="15.75" customHeight="1" thickBot="1" x14ac:dyDescent="0.3">
      <c r="A195" s="965" t="s">
        <v>358</v>
      </c>
      <c r="B195" s="966"/>
      <c r="C195" s="210">
        <f>IF('ENTRADA DE DADOS'!D5="",0,IF('ENTRADA DE DADOS'!D5="Prestação de serviços de  limpeza, controle de pragas e jardinagem",0,IF(C186=0,0,ROUND(E186+C194,2))))</f>
        <v>0</v>
      </c>
      <c r="D195" s="215" t="s">
        <v>354</v>
      </c>
      <c r="E195" s="145" t="e">
        <f>(((C188+C189+C190)/(1-(D189+D192)))*D189)</f>
        <v>#REF!</v>
      </c>
    </row>
    <row r="196" spans="1:5" ht="15" customHeight="1" thickBot="1" x14ac:dyDescent="0.3">
      <c r="A196" s="965" t="str">
        <f>CONCATENATE("Custo da Hora Extra 75% para serviços suplementares de segunda a sexta-feira - ",C184," horas")</f>
        <v>Custo da Hora Extra 75% para serviços suplementares de segunda a sexta-feira - 150 horas</v>
      </c>
      <c r="B196" s="966"/>
      <c r="C196" s="211">
        <f>ROUND((C195/C184)*(1+C198),2)</f>
        <v>0</v>
      </c>
      <c r="D196" s="216" t="s">
        <v>344</v>
      </c>
      <c r="E196" s="192" t="e">
        <f>(((C188+C189+C190)/(1-(D189+D192)))*D190)</f>
        <v>#REF!</v>
      </c>
    </row>
    <row r="197" spans="1:5" ht="15.75" thickBot="1" x14ac:dyDescent="0.3">
      <c r="A197" s="962"/>
      <c r="B197" s="963"/>
      <c r="C197" s="964"/>
      <c r="D197" s="215" t="s">
        <v>345</v>
      </c>
      <c r="E197" s="145" t="e">
        <f>(((C188+C189+C190)/(1-(D189+D192)))*7.6%)</f>
        <v>#REF!</v>
      </c>
    </row>
    <row r="198" spans="1:5" ht="15.75" thickBot="1" x14ac:dyDescent="0.3">
      <c r="A198" s="956" t="s">
        <v>369</v>
      </c>
      <c r="B198" s="958"/>
      <c r="C198" s="212">
        <f>IF(A184='ENTRADA DE DADOS'!$A$164,'ENTRADA DE DADOS'!$K$140,IF(A184='ENTRADA DE DADOS'!$A$165,'ENTRADA DE DADOS'!$K$140,'ENTRADA DE DADOS'!$K$139))</f>
        <v>0.5</v>
      </c>
      <c r="E198" s="149" t="e">
        <f>SUM(E195:E197)</f>
        <v>#REF!</v>
      </c>
    </row>
    <row r="199" spans="1:5" ht="15.75" thickBot="1" x14ac:dyDescent="0.3">
      <c r="A199" s="956" t="s">
        <v>360</v>
      </c>
      <c r="B199" s="958"/>
      <c r="C199" s="212">
        <f>'ENCAR. H.E.'!$C$56</f>
        <v>0.71809999999999996</v>
      </c>
    </row>
    <row r="200" spans="1:5" ht="15.75" thickBot="1" x14ac:dyDescent="0.3">
      <c r="A200" s="974"/>
      <c r="B200" s="974"/>
      <c r="C200" s="974"/>
      <c r="D200" s="974"/>
      <c r="E200" s="974"/>
    </row>
    <row r="201" spans="1:5" ht="15.75" customHeight="1" thickBot="1" x14ac:dyDescent="0.3">
      <c r="A201" s="969" t="str">
        <f>$A$3</f>
        <v>QUADRO - RESUMO DO CUSTO POR CATEGORIA TRABALHISTA - POSTOS DE APOIO ADMNISTRATIVO - ESTADO DO RONDÔNIA</v>
      </c>
      <c r="B201" s="970"/>
      <c r="C201" s="970"/>
      <c r="D201" s="970"/>
      <c r="E201" s="971"/>
    </row>
    <row r="202" spans="1:5" ht="15.75" customHeight="1" thickBot="1" x14ac:dyDescent="0.3">
      <c r="A202" s="960" t="str">
        <f>B287</f>
        <v>Recepcionista SAA - 220 horas</v>
      </c>
      <c r="B202" s="961"/>
      <c r="C202" s="200">
        <f>IF(A202='ENTRADA DE DADOS'!$A$102,220,VLOOKUP(A202,'ENTRADA DE DADOS'!$A$88:$B$115,2,0))</f>
        <v>220</v>
      </c>
      <c r="D202" s="202" t="s">
        <v>333</v>
      </c>
      <c r="E202" s="145" t="e">
        <f>C206</f>
        <v>#REF!</v>
      </c>
    </row>
    <row r="203" spans="1:5" ht="15.75" customHeight="1" thickBot="1" x14ac:dyDescent="0.3">
      <c r="A203" s="972" t="s">
        <v>330</v>
      </c>
      <c r="B203" s="973"/>
      <c r="C203" s="201" t="s">
        <v>331</v>
      </c>
      <c r="D203" s="203" t="s">
        <v>336</v>
      </c>
      <c r="E203" s="147" t="e">
        <f>E202+C207</f>
        <v>#REF!</v>
      </c>
    </row>
    <row r="204" spans="1:5" ht="15.75" thickBot="1" x14ac:dyDescent="0.3">
      <c r="A204" s="96" t="s">
        <v>332</v>
      </c>
      <c r="B204" s="117" t="str">
        <f>CONCATENATE("Módulo 1 - Composição da Remuneração - ",B287)</f>
        <v>Módulo 1 - Composição da Remuneração - Recepcionista SAA - 220 horas</v>
      </c>
      <c r="C204" s="140" t="e">
        <f>VLOOKUP(A202,'ENTRADA DE DADOS'!$A$88:$K$116,12,0)</f>
        <v>#REF!</v>
      </c>
      <c r="D204" s="205" t="s">
        <v>339</v>
      </c>
      <c r="E204" s="149" t="e">
        <f>C206+C207+C208</f>
        <v>#REF!</v>
      </c>
    </row>
    <row r="205" spans="1:5" ht="15.75" thickBot="1" x14ac:dyDescent="0.3">
      <c r="A205" s="141" t="s">
        <v>334</v>
      </c>
      <c r="B205" s="119" t="s">
        <v>335</v>
      </c>
      <c r="C205" s="204" t="e">
        <f>C204*C217</f>
        <v>#REF!</v>
      </c>
      <c r="D205" s="213">
        <f>'ENTRADA DE DADOS'!$H$173</f>
        <v>6.0699999999999997E-2</v>
      </c>
      <c r="E205" s="155" t="s">
        <v>341</v>
      </c>
    </row>
    <row r="206" spans="1:5" ht="15.75" customHeight="1" thickBot="1" x14ac:dyDescent="0.3">
      <c r="A206" s="967" t="s">
        <v>348</v>
      </c>
      <c r="B206" s="968"/>
      <c r="C206" s="206" t="e">
        <f>SUM(C204:C205)</f>
        <v>#REF!</v>
      </c>
      <c r="D206" s="207">
        <f>'ENTRADA DE DADOS'!$H$174</f>
        <v>0.03</v>
      </c>
      <c r="E206" s="154" t="s">
        <v>342</v>
      </c>
    </row>
    <row r="207" spans="1:5" ht="15.75" thickBot="1" x14ac:dyDescent="0.3">
      <c r="A207" s="160" t="s">
        <v>350</v>
      </c>
      <c r="B207" s="117" t="str">
        <f>'POSTOS APOIO'!$B$17</f>
        <v>Módulo 6 - Custos Indiretos - CALCULADO 6,07%</v>
      </c>
      <c r="C207" s="208" t="e">
        <f>C206*D205</f>
        <v>#REF!</v>
      </c>
      <c r="D207" s="213">
        <f>'ENTRADA DE DADOS'!$H$177</f>
        <v>4.3900000000000002E-2</v>
      </c>
      <c r="E207" s="155" t="s">
        <v>343</v>
      </c>
    </row>
    <row r="208" spans="1:5" ht="15.75" thickBot="1" x14ac:dyDescent="0.3">
      <c r="A208" s="161" t="s">
        <v>350</v>
      </c>
      <c r="B208" s="142" t="str">
        <f>CONCATENATE("Módulo 6 - Lucro - média elaborada pela CGU ",D206*100,"%")</f>
        <v>Módulo 6 - Lucro - média elaborada pela CGU 3%</v>
      </c>
      <c r="C208" s="209" t="e">
        <f>E203*D206</f>
        <v>#REF!</v>
      </c>
      <c r="D208" s="207">
        <f>'ENTRADA DE DADOS'!$H$175</f>
        <v>1.6500000000000001E-2</v>
      </c>
      <c r="E208" s="154" t="s">
        <v>344</v>
      </c>
    </row>
    <row r="209" spans="1:5" ht="15.75" thickBot="1" x14ac:dyDescent="0.3">
      <c r="A209" s="160" t="s">
        <v>350</v>
      </c>
      <c r="B209" s="117" t="s">
        <v>353</v>
      </c>
      <c r="C209" s="208" t="e">
        <f>E212*D207</f>
        <v>#REF!</v>
      </c>
      <c r="D209" s="213">
        <f>'ENTRADA DE DADOS'!$H$176</f>
        <v>7.5999999999999998E-2</v>
      </c>
      <c r="E209" s="155" t="s">
        <v>345</v>
      </c>
    </row>
    <row r="210" spans="1:5" ht="15.75" thickBot="1" x14ac:dyDescent="0.3">
      <c r="A210" s="161" t="s">
        <v>350</v>
      </c>
      <c r="B210" s="142" t="s">
        <v>355</v>
      </c>
      <c r="C210" s="209" t="e">
        <f>E212*D208</f>
        <v>#REF!</v>
      </c>
      <c r="D210" s="207">
        <f>SUM(D208:D209)</f>
        <v>9.2499999999999999E-2</v>
      </c>
      <c r="E210" s="154" t="s">
        <v>347</v>
      </c>
    </row>
    <row r="211" spans="1:5" ht="15.75" thickBot="1" x14ac:dyDescent="0.3">
      <c r="A211" s="160" t="s">
        <v>350</v>
      </c>
      <c r="B211" s="117" t="s">
        <v>356</v>
      </c>
      <c r="C211" s="208" t="e">
        <f>E212*D209</f>
        <v>#REF!</v>
      </c>
      <c r="D211" s="740">
        <f>1-((SUM(D207:D209))/1)</f>
        <v>0.86360000000000003</v>
      </c>
      <c r="E211" s="155" t="s">
        <v>349</v>
      </c>
    </row>
    <row r="212" spans="1:5" ht="15.75" customHeight="1" thickBot="1" x14ac:dyDescent="0.3">
      <c r="A212" s="967" t="s">
        <v>368</v>
      </c>
      <c r="B212" s="968" t="s">
        <v>357</v>
      </c>
      <c r="C212" s="206" t="e">
        <f>SUM(C209:C211)</f>
        <v>#REF!</v>
      </c>
      <c r="D212" s="214" t="s">
        <v>351</v>
      </c>
      <c r="E212" s="741" t="e">
        <f>E204/D211</f>
        <v>#REF!</v>
      </c>
    </row>
    <row r="213" spans="1:5" ht="15.75" customHeight="1" thickBot="1" x14ac:dyDescent="0.3">
      <c r="A213" s="965" t="s">
        <v>358</v>
      </c>
      <c r="B213" s="966"/>
      <c r="C213" s="210">
        <f>IF('ENTRADA DE DADOS'!D5="",0,IF('ENTRADA DE DADOS'!D5="Prestação de serviços de  limpeza, controle de pragas e jardinagem",0,IF(C204=0,0,ROUND(E204+C212,2))))</f>
        <v>0</v>
      </c>
      <c r="D213" s="215" t="s">
        <v>354</v>
      </c>
      <c r="E213" s="145" t="e">
        <f>(((C206+C207+C208)/(1-(D207+D210)))*D207)</f>
        <v>#REF!</v>
      </c>
    </row>
    <row r="214" spans="1:5" ht="15" customHeight="1" thickBot="1" x14ac:dyDescent="0.3">
      <c r="A214" s="965" t="str">
        <f>CONCATENATE("Custo da Hora Extra 75% para serviços suplementares de segunda a sexta-feira - ",C202," horas")</f>
        <v>Custo da Hora Extra 75% para serviços suplementares de segunda a sexta-feira - 220 horas</v>
      </c>
      <c r="B214" s="966"/>
      <c r="C214" s="211">
        <f>ROUND((C213/C202)*(1+C216),2)</f>
        <v>0</v>
      </c>
      <c r="D214" s="216" t="s">
        <v>344</v>
      </c>
      <c r="E214" s="192" t="e">
        <f>(((C206+C207+C208)/(1-(D207+D210)))*D208)</f>
        <v>#REF!</v>
      </c>
    </row>
    <row r="215" spans="1:5" ht="15.75" thickBot="1" x14ac:dyDescent="0.3">
      <c r="A215" s="962"/>
      <c r="B215" s="963"/>
      <c r="C215" s="964"/>
      <c r="D215" s="215" t="s">
        <v>345</v>
      </c>
      <c r="E215" s="145" t="e">
        <f>(((C206+C207+C208)/(1-(D207+D210)))*7.6%)</f>
        <v>#REF!</v>
      </c>
    </row>
    <row r="216" spans="1:5" ht="15.75" thickBot="1" x14ac:dyDescent="0.3">
      <c r="A216" s="956" t="s">
        <v>369</v>
      </c>
      <c r="B216" s="958"/>
      <c r="C216" s="212">
        <f>IF(A202='ENTRADA DE DADOS'!$A$164,'ENTRADA DE DADOS'!$K$140,IF(A202='ENTRADA DE DADOS'!$A$165,'ENTRADA DE DADOS'!$K$140,'ENTRADA DE DADOS'!$K$139))</f>
        <v>0.5</v>
      </c>
      <c r="E216" s="149" t="e">
        <f>SUM(E213:E215)</f>
        <v>#REF!</v>
      </c>
    </row>
    <row r="217" spans="1:5" ht="15.75" thickBot="1" x14ac:dyDescent="0.3">
      <c r="A217" s="956" t="s">
        <v>360</v>
      </c>
      <c r="B217" s="958"/>
      <c r="C217" s="212">
        <f>'ENCAR. H.E.'!$C$56</f>
        <v>0.71809999999999996</v>
      </c>
    </row>
    <row r="218" spans="1:5" ht="15.75" thickBot="1" x14ac:dyDescent="0.3">
      <c r="A218" s="974"/>
      <c r="B218" s="974"/>
      <c r="C218" s="974"/>
      <c r="D218" s="974"/>
      <c r="E218" s="974"/>
    </row>
    <row r="219" spans="1:5" ht="15.75" customHeight="1" thickBot="1" x14ac:dyDescent="0.3">
      <c r="A219" s="969" t="str">
        <f>$A$3</f>
        <v>QUADRO - RESUMO DO CUSTO POR CATEGORIA TRABALHISTA - POSTOS DE APOIO ADMNISTRATIVO - ESTADO DO RONDÔNIA</v>
      </c>
      <c r="B219" s="970"/>
      <c r="C219" s="970"/>
      <c r="D219" s="970"/>
      <c r="E219" s="971"/>
    </row>
    <row r="220" spans="1:5" ht="15.75" customHeight="1" thickBot="1" x14ac:dyDescent="0.3">
      <c r="A220" s="960" t="str">
        <f>B288</f>
        <v>Telefonistas - 180 horas</v>
      </c>
      <c r="B220" s="961"/>
      <c r="C220" s="200">
        <f>IF(A220='ENTRADA DE DADOS'!$A$102,220,VLOOKUP(A220,'ENTRADA DE DADOS'!$A$88:$B$115,2,0))</f>
        <v>180</v>
      </c>
      <c r="D220" s="202" t="s">
        <v>333</v>
      </c>
      <c r="E220" s="145" t="e">
        <f>C224</f>
        <v>#REF!</v>
      </c>
    </row>
    <row r="221" spans="1:5" ht="15.75" customHeight="1" thickBot="1" x14ac:dyDescent="0.3">
      <c r="A221" s="972" t="s">
        <v>330</v>
      </c>
      <c r="B221" s="973"/>
      <c r="C221" s="201" t="s">
        <v>331</v>
      </c>
      <c r="D221" s="203" t="s">
        <v>336</v>
      </c>
      <c r="E221" s="147" t="e">
        <f>E220+C225</f>
        <v>#REF!</v>
      </c>
    </row>
    <row r="222" spans="1:5" ht="15.75" thickBot="1" x14ac:dyDescent="0.3">
      <c r="A222" s="96" t="s">
        <v>332</v>
      </c>
      <c r="B222" s="117" t="str">
        <f>CONCATENATE("Módulo 1 - Composição da Remuneração - ",B288)</f>
        <v>Módulo 1 - Composição da Remuneração - Telefonistas - 180 horas</v>
      </c>
      <c r="C222" s="140" t="e">
        <f>VLOOKUP(A220,'ENTRADA DE DADOS'!$A$88:$K$116,12,0)</f>
        <v>#REF!</v>
      </c>
      <c r="D222" s="205" t="s">
        <v>339</v>
      </c>
      <c r="E222" s="149" t="e">
        <f>C224+C225+C226</f>
        <v>#REF!</v>
      </c>
    </row>
    <row r="223" spans="1:5" ht="15.75" thickBot="1" x14ac:dyDescent="0.3">
      <c r="A223" s="141" t="s">
        <v>334</v>
      </c>
      <c r="B223" s="119" t="s">
        <v>335</v>
      </c>
      <c r="C223" s="204" t="e">
        <f>C222*C235</f>
        <v>#REF!</v>
      </c>
      <c r="D223" s="213">
        <f>'ENTRADA DE DADOS'!$H$173</f>
        <v>6.0699999999999997E-2</v>
      </c>
      <c r="E223" s="155" t="s">
        <v>341</v>
      </c>
    </row>
    <row r="224" spans="1:5" ht="15.75" customHeight="1" thickBot="1" x14ac:dyDescent="0.3">
      <c r="A224" s="967" t="s">
        <v>348</v>
      </c>
      <c r="B224" s="968"/>
      <c r="C224" s="206" t="e">
        <f>SUM(C222:C223)</f>
        <v>#REF!</v>
      </c>
      <c r="D224" s="207">
        <f>'ENTRADA DE DADOS'!$H$174</f>
        <v>0.03</v>
      </c>
      <c r="E224" s="154" t="s">
        <v>342</v>
      </c>
    </row>
    <row r="225" spans="1:5" ht="15.75" thickBot="1" x14ac:dyDescent="0.3">
      <c r="A225" s="160" t="s">
        <v>350</v>
      </c>
      <c r="B225" s="117" t="str">
        <f>'POSTOS APOIO'!$B$17</f>
        <v>Módulo 6 - Custos Indiretos - CALCULADO 6,07%</v>
      </c>
      <c r="C225" s="208" t="e">
        <f>C224*D223</f>
        <v>#REF!</v>
      </c>
      <c r="D225" s="213">
        <f>'ENTRADA DE DADOS'!$H$177</f>
        <v>4.3900000000000002E-2</v>
      </c>
      <c r="E225" s="155" t="s">
        <v>343</v>
      </c>
    </row>
    <row r="226" spans="1:5" ht="15.75" thickBot="1" x14ac:dyDescent="0.3">
      <c r="A226" s="161" t="s">
        <v>350</v>
      </c>
      <c r="B226" s="142" t="str">
        <f>CONCATENATE("Módulo 6 - Lucro - média elaborada pela CGU ",D224*100,"%")</f>
        <v>Módulo 6 - Lucro - média elaborada pela CGU 3%</v>
      </c>
      <c r="C226" s="209" t="e">
        <f>E221*D224</f>
        <v>#REF!</v>
      </c>
      <c r="D226" s="207">
        <f>'ENTRADA DE DADOS'!$H$175</f>
        <v>1.6500000000000001E-2</v>
      </c>
      <c r="E226" s="154" t="s">
        <v>344</v>
      </c>
    </row>
    <row r="227" spans="1:5" ht="15.75" thickBot="1" x14ac:dyDescent="0.3">
      <c r="A227" s="160" t="s">
        <v>350</v>
      </c>
      <c r="B227" s="117" t="s">
        <v>353</v>
      </c>
      <c r="C227" s="208" t="e">
        <f>E230*D225</f>
        <v>#REF!</v>
      </c>
      <c r="D227" s="213">
        <f>'ENTRADA DE DADOS'!$H$176</f>
        <v>7.5999999999999998E-2</v>
      </c>
      <c r="E227" s="155" t="s">
        <v>345</v>
      </c>
    </row>
    <row r="228" spans="1:5" ht="15.75" thickBot="1" x14ac:dyDescent="0.3">
      <c r="A228" s="161" t="s">
        <v>350</v>
      </c>
      <c r="B228" s="142" t="s">
        <v>355</v>
      </c>
      <c r="C228" s="209" t="e">
        <f>E230*D226</f>
        <v>#REF!</v>
      </c>
      <c r="D228" s="207">
        <f>SUM(D226:D227)</f>
        <v>9.2499999999999999E-2</v>
      </c>
      <c r="E228" s="154" t="s">
        <v>347</v>
      </c>
    </row>
    <row r="229" spans="1:5" ht="15.75" thickBot="1" x14ac:dyDescent="0.3">
      <c r="A229" s="160" t="s">
        <v>350</v>
      </c>
      <c r="B229" s="117" t="s">
        <v>356</v>
      </c>
      <c r="C229" s="208" t="e">
        <f>E230*D227</f>
        <v>#REF!</v>
      </c>
      <c r="D229" s="740">
        <f>1-((SUM(D225:D227))/1)</f>
        <v>0.86360000000000003</v>
      </c>
      <c r="E229" s="155" t="s">
        <v>349</v>
      </c>
    </row>
    <row r="230" spans="1:5" ht="15.75" customHeight="1" thickBot="1" x14ac:dyDescent="0.3">
      <c r="A230" s="967" t="s">
        <v>368</v>
      </c>
      <c r="B230" s="968" t="s">
        <v>357</v>
      </c>
      <c r="C230" s="206" t="e">
        <f>SUM(C227:C229)</f>
        <v>#REF!</v>
      </c>
      <c r="D230" s="214" t="s">
        <v>351</v>
      </c>
      <c r="E230" s="741" t="e">
        <f>E222/D229</f>
        <v>#REF!</v>
      </c>
    </row>
    <row r="231" spans="1:5" ht="15.75" customHeight="1" thickBot="1" x14ac:dyDescent="0.3">
      <c r="A231" s="965" t="s">
        <v>358</v>
      </c>
      <c r="B231" s="966"/>
      <c r="C231" s="210">
        <f>IF('ENTRADA DE DADOS'!D5="",0,IF('ENTRADA DE DADOS'!D5="Prestação de serviços de  limpeza, controle de pragas e jardinagem",0,IF(C222=0,0,ROUND(E222+C230,2))))</f>
        <v>0</v>
      </c>
      <c r="D231" s="215" t="s">
        <v>354</v>
      </c>
      <c r="E231" s="145" t="e">
        <f>(((C224+C225+C226)/(1-(D225+D228)))*D225)</f>
        <v>#REF!</v>
      </c>
    </row>
    <row r="232" spans="1:5" ht="15" customHeight="1" thickBot="1" x14ac:dyDescent="0.3">
      <c r="A232" s="965" t="str">
        <f>CONCATENATE("Custo da Hora Extra 50% para serviços suplementares de segunda a sexta-feira - ",C220," horas")</f>
        <v>Custo da Hora Extra 50% para serviços suplementares de segunda a sexta-feira - 180 horas</v>
      </c>
      <c r="B232" s="966"/>
      <c r="C232" s="211">
        <f>ROUND((C231/C220)*(1+C234),2)</f>
        <v>0</v>
      </c>
      <c r="D232" s="216" t="s">
        <v>344</v>
      </c>
      <c r="E232" s="192" t="e">
        <f>(((C224+C225+C226)/(1-(D225+D228)))*D226)</f>
        <v>#REF!</v>
      </c>
    </row>
    <row r="233" spans="1:5" ht="15.75" thickBot="1" x14ac:dyDescent="0.3">
      <c r="A233" s="962"/>
      <c r="B233" s="963"/>
      <c r="C233" s="964"/>
      <c r="D233" s="215" t="s">
        <v>345</v>
      </c>
      <c r="E233" s="145" t="e">
        <f>(((C224+C225+C226)/(1-(D225+D228)))*7.6%)</f>
        <v>#REF!</v>
      </c>
    </row>
    <row r="234" spans="1:5" ht="15.75" thickBot="1" x14ac:dyDescent="0.3">
      <c r="A234" s="956" t="s">
        <v>369</v>
      </c>
      <c r="B234" s="958"/>
      <c r="C234" s="212">
        <f>IF(A220='ENTRADA DE DADOS'!$A$164,'ENTRADA DE DADOS'!$K$140,IF(A220='ENTRADA DE DADOS'!$A$165,'ENTRADA DE DADOS'!$K$140,'ENTRADA DE DADOS'!$K$139))</f>
        <v>0.5</v>
      </c>
      <c r="E234" s="149" t="e">
        <f>SUM(E231:E233)</f>
        <v>#REF!</v>
      </c>
    </row>
    <row r="235" spans="1:5" ht="15.75" thickBot="1" x14ac:dyDescent="0.3">
      <c r="A235" s="956" t="s">
        <v>360</v>
      </c>
      <c r="B235" s="958"/>
      <c r="C235" s="212">
        <f>'ENCAR. H.E.'!$C$56</f>
        <v>0.71809999999999996</v>
      </c>
    </row>
    <row r="236" spans="1:5" ht="15.75" thickBot="1" x14ac:dyDescent="0.3">
      <c r="A236" s="974"/>
      <c r="B236" s="974"/>
      <c r="C236" s="974"/>
      <c r="D236" s="974"/>
      <c r="E236" s="974"/>
    </row>
    <row r="237" spans="1:5" ht="15.75" customHeight="1" thickBot="1" x14ac:dyDescent="0.3">
      <c r="A237" s="969" t="str">
        <f>$A$3</f>
        <v>QUADRO - RESUMO DO CUSTO POR CATEGORIA TRABALHISTA - POSTOS DE APOIO ADMNISTRATIVO - ESTADO DO RONDÔNIA</v>
      </c>
      <c r="B237" s="970"/>
      <c r="C237" s="970"/>
      <c r="D237" s="970"/>
      <c r="E237" s="971"/>
    </row>
    <row r="238" spans="1:5" ht="15.75" customHeight="1" thickBot="1" x14ac:dyDescent="0.3">
      <c r="A238" s="960" t="str">
        <f>B289</f>
        <v>Telefonista - 100 horas</v>
      </c>
      <c r="B238" s="961"/>
      <c r="C238" s="200">
        <f>IF(A238='ENTRADA DE DADOS'!$A$102,220,VLOOKUP(A238,'ENTRADA DE DADOS'!$A$88:$B$115,2,0))</f>
        <v>100</v>
      </c>
      <c r="D238" s="202" t="s">
        <v>333</v>
      </c>
      <c r="E238" s="145" t="e">
        <f>C242</f>
        <v>#REF!</v>
      </c>
    </row>
    <row r="239" spans="1:5" ht="15.75" customHeight="1" thickBot="1" x14ac:dyDescent="0.3">
      <c r="A239" s="972" t="s">
        <v>330</v>
      </c>
      <c r="B239" s="973"/>
      <c r="C239" s="201" t="s">
        <v>331</v>
      </c>
      <c r="D239" s="203" t="s">
        <v>336</v>
      </c>
      <c r="E239" s="147" t="e">
        <f>E238+C243</f>
        <v>#REF!</v>
      </c>
    </row>
    <row r="240" spans="1:5" ht="15.75" thickBot="1" x14ac:dyDescent="0.3">
      <c r="A240" s="96" t="s">
        <v>332</v>
      </c>
      <c r="B240" s="117" t="str">
        <f>CONCATENATE("Módulo 1 - Composição da Remuneração - ",B289)</f>
        <v>Módulo 1 - Composição da Remuneração - Telefonista - 100 horas</v>
      </c>
      <c r="C240" s="140" t="e">
        <f>VLOOKUP(A238,'ENTRADA DE DADOS'!$A$88:$K$116,12,0)</f>
        <v>#REF!</v>
      </c>
      <c r="D240" s="205" t="s">
        <v>339</v>
      </c>
      <c r="E240" s="149" t="e">
        <f>C242+C243+C244</f>
        <v>#REF!</v>
      </c>
    </row>
    <row r="241" spans="1:5" ht="15.75" thickBot="1" x14ac:dyDescent="0.3">
      <c r="A241" s="141" t="s">
        <v>334</v>
      </c>
      <c r="B241" s="119" t="s">
        <v>335</v>
      </c>
      <c r="C241" s="204" t="e">
        <f>C240*C253</f>
        <v>#REF!</v>
      </c>
      <c r="D241" s="213">
        <f>'ENTRADA DE DADOS'!$H$173</f>
        <v>6.0699999999999997E-2</v>
      </c>
      <c r="E241" s="155" t="s">
        <v>341</v>
      </c>
    </row>
    <row r="242" spans="1:5" ht="15.75" customHeight="1" thickBot="1" x14ac:dyDescent="0.3">
      <c r="A242" s="967" t="s">
        <v>348</v>
      </c>
      <c r="B242" s="968"/>
      <c r="C242" s="206" t="e">
        <f>SUM(C240:C241)</f>
        <v>#REF!</v>
      </c>
      <c r="D242" s="207">
        <f>'ENTRADA DE DADOS'!$H$174</f>
        <v>0.03</v>
      </c>
      <c r="E242" s="154" t="s">
        <v>342</v>
      </c>
    </row>
    <row r="243" spans="1:5" ht="15.75" thickBot="1" x14ac:dyDescent="0.3">
      <c r="A243" s="160" t="s">
        <v>350</v>
      </c>
      <c r="B243" s="117" t="str">
        <f>'POSTOS APOIO'!$B$17</f>
        <v>Módulo 6 - Custos Indiretos - CALCULADO 6,07%</v>
      </c>
      <c r="C243" s="208" t="e">
        <f>C242*D241</f>
        <v>#REF!</v>
      </c>
      <c r="D243" s="213">
        <f>'ENTRADA DE DADOS'!$H$177</f>
        <v>4.3900000000000002E-2</v>
      </c>
      <c r="E243" s="155" t="s">
        <v>343</v>
      </c>
    </row>
    <row r="244" spans="1:5" ht="15.75" thickBot="1" x14ac:dyDescent="0.3">
      <c r="A244" s="161" t="s">
        <v>350</v>
      </c>
      <c r="B244" s="142" t="str">
        <f>CONCATENATE("Módulo 6 - Lucro - média elaborada pela CGU ",D242*100,"%")</f>
        <v>Módulo 6 - Lucro - média elaborada pela CGU 3%</v>
      </c>
      <c r="C244" s="209" t="e">
        <f>E239*D242</f>
        <v>#REF!</v>
      </c>
      <c r="D244" s="207">
        <f>'ENTRADA DE DADOS'!$H$175</f>
        <v>1.6500000000000001E-2</v>
      </c>
      <c r="E244" s="154" t="s">
        <v>344</v>
      </c>
    </row>
    <row r="245" spans="1:5" ht="15.75" thickBot="1" x14ac:dyDescent="0.3">
      <c r="A245" s="160" t="s">
        <v>350</v>
      </c>
      <c r="B245" s="117" t="s">
        <v>353</v>
      </c>
      <c r="C245" s="208" t="e">
        <f>E248*D243</f>
        <v>#REF!</v>
      </c>
      <c r="D245" s="213">
        <f>'ENTRADA DE DADOS'!$H$176</f>
        <v>7.5999999999999998E-2</v>
      </c>
      <c r="E245" s="155" t="s">
        <v>345</v>
      </c>
    </row>
    <row r="246" spans="1:5" ht="15.75" thickBot="1" x14ac:dyDescent="0.3">
      <c r="A246" s="161" t="s">
        <v>350</v>
      </c>
      <c r="B246" s="142" t="s">
        <v>355</v>
      </c>
      <c r="C246" s="209" t="e">
        <f>E248*D244</f>
        <v>#REF!</v>
      </c>
      <c r="D246" s="207">
        <f>SUM(D244:D245)</f>
        <v>9.2499999999999999E-2</v>
      </c>
      <c r="E246" s="154" t="s">
        <v>347</v>
      </c>
    </row>
    <row r="247" spans="1:5" ht="15.75" thickBot="1" x14ac:dyDescent="0.3">
      <c r="A247" s="160" t="s">
        <v>350</v>
      </c>
      <c r="B247" s="117" t="s">
        <v>356</v>
      </c>
      <c r="C247" s="208" t="e">
        <f>E248*D245</f>
        <v>#REF!</v>
      </c>
      <c r="D247" s="740">
        <f>1-((SUM(D243:D245))/1)</f>
        <v>0.86360000000000003</v>
      </c>
      <c r="E247" s="155" t="s">
        <v>349</v>
      </c>
    </row>
    <row r="248" spans="1:5" ht="15.75" customHeight="1" thickBot="1" x14ac:dyDescent="0.3">
      <c r="A248" s="967" t="s">
        <v>368</v>
      </c>
      <c r="B248" s="968" t="s">
        <v>357</v>
      </c>
      <c r="C248" s="206" t="e">
        <f>SUM(C245:C247)</f>
        <v>#REF!</v>
      </c>
      <c r="D248" s="214" t="s">
        <v>351</v>
      </c>
      <c r="E248" s="741" t="e">
        <f>E240/D247</f>
        <v>#REF!</v>
      </c>
    </row>
    <row r="249" spans="1:5" ht="15.75" customHeight="1" thickBot="1" x14ac:dyDescent="0.3">
      <c r="A249" s="965" t="s">
        <v>358</v>
      </c>
      <c r="B249" s="966"/>
      <c r="C249" s="210">
        <f>IF('ENTRADA DE DADOS'!D5="",0,IF('ENTRADA DE DADOS'!D5="Prestação de serviços de  limpeza, controle de pragas e jardinagem",0,IF(C240=0,0,ROUND(E240+C248,2))))</f>
        <v>0</v>
      </c>
      <c r="D249" s="215" t="s">
        <v>354</v>
      </c>
      <c r="E249" s="145" t="e">
        <f>(((C242+C243+C244)/(1-(D243+D246)))*D243)</f>
        <v>#REF!</v>
      </c>
    </row>
    <row r="250" spans="1:5" ht="15" customHeight="1" thickBot="1" x14ac:dyDescent="0.3">
      <c r="A250" s="965" t="str">
        <f>CONCATENATE("Custo da Hora Extra 50% para serviços suplementares de segunda a sexta-feira - ",C238," horas")</f>
        <v>Custo da Hora Extra 50% para serviços suplementares de segunda a sexta-feira - 100 horas</v>
      </c>
      <c r="B250" s="966"/>
      <c r="C250" s="211">
        <f>ROUND((C249/C238)*(1+C252),2)</f>
        <v>0</v>
      </c>
      <c r="D250" s="216" t="s">
        <v>344</v>
      </c>
      <c r="E250" s="192" t="e">
        <f>(((C242+C243+C244)/(1-(D243+D246)))*D244)</f>
        <v>#REF!</v>
      </c>
    </row>
    <row r="251" spans="1:5" ht="15.75" thickBot="1" x14ac:dyDescent="0.3">
      <c r="A251" s="962"/>
      <c r="B251" s="963"/>
      <c r="C251" s="964"/>
      <c r="D251" s="215" t="s">
        <v>345</v>
      </c>
      <c r="E251" s="145" t="e">
        <f>(((C242+C243+C244)/(1-(D243+D246)))*7.6%)</f>
        <v>#REF!</v>
      </c>
    </row>
    <row r="252" spans="1:5" ht="15.75" thickBot="1" x14ac:dyDescent="0.3">
      <c r="A252" s="956" t="s">
        <v>369</v>
      </c>
      <c r="B252" s="958"/>
      <c r="C252" s="212">
        <f>IF(A238='ENTRADA DE DADOS'!$A$164,'ENTRADA DE DADOS'!$K$140,IF(A238='ENTRADA DE DADOS'!$A$165,'ENTRADA DE DADOS'!$K$140,'ENTRADA DE DADOS'!$K$139))</f>
        <v>0.5</v>
      </c>
      <c r="E252" s="149" t="e">
        <f>SUM(E249:E251)</f>
        <v>#REF!</v>
      </c>
    </row>
    <row r="253" spans="1:5" ht="15.75" thickBot="1" x14ac:dyDescent="0.3">
      <c r="A253" s="956" t="s">
        <v>360</v>
      </c>
      <c r="B253" s="958"/>
      <c r="C253" s="212">
        <f>'ENCAR. H.E.'!$C$56</f>
        <v>0.71809999999999996</v>
      </c>
    </row>
    <row r="254" spans="1:5" ht="15.75" thickBot="1" x14ac:dyDescent="0.3">
      <c r="A254" s="974"/>
      <c r="B254" s="974"/>
      <c r="C254" s="974"/>
      <c r="D254" s="974"/>
      <c r="E254" s="974"/>
    </row>
    <row r="255" spans="1:5" ht="15.75" customHeight="1" thickBot="1" x14ac:dyDescent="0.3">
      <c r="A255" s="969" t="str">
        <f>$A$3</f>
        <v>QUADRO - RESUMO DO CUSTO POR CATEGORIA TRABALHISTA - POSTOS DE APOIO ADMNISTRATIVO - ESTADO DO RONDÔNIA</v>
      </c>
      <c r="B255" s="970"/>
      <c r="C255" s="970"/>
      <c r="D255" s="970"/>
      <c r="E255" s="971"/>
    </row>
    <row r="256" spans="1:5" ht="15.75" customHeight="1" thickBot="1" x14ac:dyDescent="0.3">
      <c r="A256" s="960" t="str">
        <f>B290</f>
        <v>Zelador - 220 horas</v>
      </c>
      <c r="B256" s="961"/>
      <c r="C256" s="200">
        <f>IF(A256='ENTRADA DE DADOS'!$A$102,220,VLOOKUP(A256,'ENTRADA DE DADOS'!$A$88:$B$115,2,0))</f>
        <v>220</v>
      </c>
      <c r="D256" s="202" t="s">
        <v>333</v>
      </c>
      <c r="E256" s="145" t="e">
        <f>C260</f>
        <v>#REF!</v>
      </c>
    </row>
    <row r="257" spans="1:5" ht="15.75" customHeight="1" thickBot="1" x14ac:dyDescent="0.3">
      <c r="A257" s="972" t="s">
        <v>330</v>
      </c>
      <c r="B257" s="973"/>
      <c r="C257" s="201" t="s">
        <v>331</v>
      </c>
      <c r="D257" s="203" t="s">
        <v>336</v>
      </c>
      <c r="E257" s="147" t="e">
        <f>E256+C261</f>
        <v>#REF!</v>
      </c>
    </row>
    <row r="258" spans="1:5" ht="15.75" thickBot="1" x14ac:dyDescent="0.3">
      <c r="A258" s="96" t="s">
        <v>332</v>
      </c>
      <c r="B258" s="117" t="str">
        <f>CONCATENATE("Módulo 1 - Composição da Remuneração - ",B290)</f>
        <v>Módulo 1 - Composição da Remuneração - Zelador - 220 horas</v>
      </c>
      <c r="C258" s="140" t="e">
        <f>VLOOKUP(A256,'ENTRADA DE DADOS'!$A$88:$K$116,12,0)</f>
        <v>#REF!</v>
      </c>
      <c r="D258" s="205" t="s">
        <v>339</v>
      </c>
      <c r="E258" s="149" t="e">
        <f>C260+C261+C262</f>
        <v>#REF!</v>
      </c>
    </row>
    <row r="259" spans="1:5" ht="15.75" thickBot="1" x14ac:dyDescent="0.3">
      <c r="A259" s="141" t="s">
        <v>334</v>
      </c>
      <c r="B259" s="119" t="s">
        <v>335</v>
      </c>
      <c r="C259" s="204" t="e">
        <f>C258*C271</f>
        <v>#REF!</v>
      </c>
      <c r="D259" s="213">
        <f>'ENTRADA DE DADOS'!$H$173</f>
        <v>6.0699999999999997E-2</v>
      </c>
      <c r="E259" s="155" t="s">
        <v>341</v>
      </c>
    </row>
    <row r="260" spans="1:5" ht="15.75" customHeight="1" thickBot="1" x14ac:dyDescent="0.3">
      <c r="A260" s="967" t="s">
        <v>348</v>
      </c>
      <c r="B260" s="968"/>
      <c r="C260" s="206" t="e">
        <f>SUM(C258:C259)</f>
        <v>#REF!</v>
      </c>
      <c r="D260" s="207">
        <f>'ENTRADA DE DADOS'!$H$174</f>
        <v>0.03</v>
      </c>
      <c r="E260" s="154" t="s">
        <v>342</v>
      </c>
    </row>
    <row r="261" spans="1:5" ht="15.75" thickBot="1" x14ac:dyDescent="0.3">
      <c r="A261" s="160" t="s">
        <v>350</v>
      </c>
      <c r="B261" s="117" t="str">
        <f>'POSTOS APOIO'!$B$17</f>
        <v>Módulo 6 - Custos Indiretos - CALCULADO 6,07%</v>
      </c>
      <c r="C261" s="208" t="e">
        <f>C260*D259</f>
        <v>#REF!</v>
      </c>
      <c r="D261" s="213">
        <f>'ENTRADA DE DADOS'!$H$177</f>
        <v>4.3900000000000002E-2</v>
      </c>
      <c r="E261" s="155" t="s">
        <v>343</v>
      </c>
    </row>
    <row r="262" spans="1:5" ht="15.75" thickBot="1" x14ac:dyDescent="0.3">
      <c r="A262" s="161" t="s">
        <v>350</v>
      </c>
      <c r="B262" s="142" t="str">
        <f>CONCATENATE("Módulo 6 - Lucro - média elaborada pela CGU ",D260*100,"%")</f>
        <v>Módulo 6 - Lucro - média elaborada pela CGU 3%</v>
      </c>
      <c r="C262" s="209" t="e">
        <f>E257*D260</f>
        <v>#REF!</v>
      </c>
      <c r="D262" s="207">
        <f>'ENTRADA DE DADOS'!$H$175</f>
        <v>1.6500000000000001E-2</v>
      </c>
      <c r="E262" s="154" t="s">
        <v>344</v>
      </c>
    </row>
    <row r="263" spans="1:5" ht="15.75" thickBot="1" x14ac:dyDescent="0.3">
      <c r="A263" s="160" t="s">
        <v>350</v>
      </c>
      <c r="B263" s="117" t="s">
        <v>353</v>
      </c>
      <c r="C263" s="208" t="e">
        <f>E266*D261</f>
        <v>#REF!</v>
      </c>
      <c r="D263" s="213">
        <f>'ENTRADA DE DADOS'!$H$176</f>
        <v>7.5999999999999998E-2</v>
      </c>
      <c r="E263" s="155" t="s">
        <v>345</v>
      </c>
    </row>
    <row r="264" spans="1:5" ht="15.75" thickBot="1" x14ac:dyDescent="0.3">
      <c r="A264" s="161" t="s">
        <v>350</v>
      </c>
      <c r="B264" s="142" t="s">
        <v>355</v>
      </c>
      <c r="C264" s="209" t="e">
        <f>E266*D262</f>
        <v>#REF!</v>
      </c>
      <c r="D264" s="207">
        <f>SUM(D262:D263)</f>
        <v>9.2499999999999999E-2</v>
      </c>
      <c r="E264" s="154" t="s">
        <v>347</v>
      </c>
    </row>
    <row r="265" spans="1:5" ht="15.75" thickBot="1" x14ac:dyDescent="0.3">
      <c r="A265" s="160" t="s">
        <v>350</v>
      </c>
      <c r="B265" s="117" t="s">
        <v>356</v>
      </c>
      <c r="C265" s="208" t="e">
        <f>E266*D263</f>
        <v>#REF!</v>
      </c>
      <c r="D265" s="740">
        <f>1-((SUM(D261:D263))/1)</f>
        <v>0.86360000000000003</v>
      </c>
      <c r="E265" s="155" t="s">
        <v>349</v>
      </c>
    </row>
    <row r="266" spans="1:5" ht="15.75" customHeight="1" thickBot="1" x14ac:dyDescent="0.3">
      <c r="A266" s="967" t="s">
        <v>368</v>
      </c>
      <c r="B266" s="968" t="s">
        <v>357</v>
      </c>
      <c r="C266" s="206" t="e">
        <f>SUM(C263:C265)</f>
        <v>#REF!</v>
      </c>
      <c r="D266" s="214" t="s">
        <v>351</v>
      </c>
      <c r="E266" s="741" t="e">
        <f>E258/D265</f>
        <v>#REF!</v>
      </c>
    </row>
    <row r="267" spans="1:5" ht="15.75" customHeight="1" thickBot="1" x14ac:dyDescent="0.3">
      <c r="A267" s="965" t="s">
        <v>358</v>
      </c>
      <c r="B267" s="966"/>
      <c r="C267" s="210">
        <f>IF('ENTRADA DE DADOS'!D5="",0,IF('ENTRADA DE DADOS'!D5="Prestação de serviços de  limpeza, controle de pragas e jardinagem",0,IF(C258=0,0,ROUND(E258+C266,2))))</f>
        <v>0</v>
      </c>
      <c r="D267" s="215" t="s">
        <v>354</v>
      </c>
      <c r="E267" s="145" t="e">
        <f>(((C260+C261+C262)/(1-(D261+D264)))*D261)</f>
        <v>#REF!</v>
      </c>
    </row>
    <row r="268" spans="1:5" ht="15" customHeight="1" thickBot="1" x14ac:dyDescent="0.3">
      <c r="A268" s="965" t="str">
        <f>CONCATENATE("Custo da Hora Extra 75% para serviços suplementares de segunda a sexta-feira - ",C256," horas")</f>
        <v>Custo da Hora Extra 75% para serviços suplementares de segunda a sexta-feira - 220 horas</v>
      </c>
      <c r="B268" s="966"/>
      <c r="C268" s="211">
        <f>ROUND((C267/C256)*(1+C270),2)</f>
        <v>0</v>
      </c>
      <c r="D268" s="216" t="s">
        <v>344</v>
      </c>
      <c r="E268" s="192" t="e">
        <f>(((C260+C261+C262)/(1-(D261+D264)))*D262)</f>
        <v>#REF!</v>
      </c>
    </row>
    <row r="269" spans="1:5" ht="15.75" thickBot="1" x14ac:dyDescent="0.3">
      <c r="A269" s="962"/>
      <c r="B269" s="963"/>
      <c r="C269" s="964"/>
      <c r="D269" s="215" t="s">
        <v>345</v>
      </c>
      <c r="E269" s="145" t="e">
        <f>(((C260+C261+C262)/(1-(D261+D264)))*7.6%)</f>
        <v>#REF!</v>
      </c>
    </row>
    <row r="270" spans="1:5" ht="15.75" thickBot="1" x14ac:dyDescent="0.3">
      <c r="A270" s="956" t="s">
        <v>369</v>
      </c>
      <c r="B270" s="958"/>
      <c r="C270" s="212">
        <f>IF(A256='ENTRADA DE DADOS'!$A$164,'ENTRADA DE DADOS'!$K$140,IF(A256='ENTRADA DE DADOS'!$A$165,'ENTRADA DE DADOS'!$K$140,'ENTRADA DE DADOS'!$K$139))</f>
        <v>0.5</v>
      </c>
      <c r="E270" s="149" t="e">
        <f>SUM(E267:E269)</f>
        <v>#REF!</v>
      </c>
    </row>
    <row r="271" spans="1:5" ht="15.75" thickBot="1" x14ac:dyDescent="0.3">
      <c r="A271" s="956" t="s">
        <v>360</v>
      </c>
      <c r="B271" s="958"/>
      <c r="C271" s="212">
        <f>'ENCAR. H.E.'!$C$56</f>
        <v>0.71809999999999996</v>
      </c>
    </row>
    <row r="272" spans="1:5" x14ac:dyDescent="0.25">
      <c r="A272" s="974"/>
      <c r="B272" s="974"/>
      <c r="C272" s="974"/>
      <c r="D272" s="974"/>
      <c r="E272" s="974"/>
    </row>
    <row r="273" spans="1:5" x14ac:dyDescent="0.25">
      <c r="A273" s="977" t="s">
        <v>373</v>
      </c>
      <c r="B273" s="978"/>
      <c r="C273" s="978"/>
      <c r="D273" s="978"/>
      <c r="E273" s="979"/>
    </row>
    <row r="274" spans="1:5" s="10" customFormat="1" ht="16.5" customHeight="1" x14ac:dyDescent="0.25">
      <c r="B274" s="217" t="str">
        <f>CONCATENATE("SERVIÇOS DE APOIO ",'ENTRADA DE DADOS'!$D$8)</f>
        <v>SERVIÇOS DE APOIO RONDÔNIA</v>
      </c>
      <c r="C274" s="981" t="s">
        <v>374</v>
      </c>
      <c r="D274" s="981" t="s">
        <v>375</v>
      </c>
      <c r="E274" s="981"/>
    </row>
    <row r="275" spans="1:5" s="10" customFormat="1" ht="18.75" x14ac:dyDescent="0.25">
      <c r="B275" s="218" t="s">
        <v>376</v>
      </c>
      <c r="C275" s="981"/>
      <c r="D275" s="219" t="s">
        <v>363</v>
      </c>
      <c r="E275" s="219" t="s">
        <v>364</v>
      </c>
    </row>
    <row r="276" spans="1:5" s="10" customFormat="1" x14ac:dyDescent="0.25">
      <c r="B276" s="220" t="str">
        <f>'POSTOS APOIO'!B447</f>
        <v>Ascensorista - 180 horas</v>
      </c>
      <c r="C276" s="221">
        <v>12</v>
      </c>
      <c r="D276" s="222">
        <f>C16</f>
        <v>0</v>
      </c>
      <c r="E276" s="222">
        <f t="shared" ref="E276:E290" si="0">C276*D276</f>
        <v>0</v>
      </c>
    </row>
    <row r="277" spans="1:5" s="10" customFormat="1" x14ac:dyDescent="0.25">
      <c r="B277" s="223" t="str">
        <f>'POSTOS APOIO'!B449</f>
        <v>Carregador - 220 horas</v>
      </c>
      <c r="C277" s="221">
        <v>16</v>
      </c>
      <c r="D277" s="224">
        <f>C34</f>
        <v>0</v>
      </c>
      <c r="E277" s="224">
        <f t="shared" si="0"/>
        <v>0</v>
      </c>
    </row>
    <row r="278" spans="1:5" s="10" customFormat="1" x14ac:dyDescent="0.25">
      <c r="B278" s="220" t="str">
        <f>'POSTOS APOIO'!B450</f>
        <v>Copeira - 220 horas</v>
      </c>
      <c r="C278" s="221">
        <v>16</v>
      </c>
      <c r="D278" s="222">
        <f>C52</f>
        <v>0</v>
      </c>
      <c r="E278" s="222">
        <f t="shared" si="0"/>
        <v>0</v>
      </c>
    </row>
    <row r="279" spans="1:5" s="10" customFormat="1" x14ac:dyDescent="0.25">
      <c r="B279" s="223" t="str">
        <f>'POSTOS APOIO'!B451</f>
        <v>Copeira - 150 horas</v>
      </c>
      <c r="C279" s="221">
        <f>IF((VLOOKUP(B279,'POSTOS APOIO'!$B$447:$C$463,2,0))=0,0,IF(B279="Recepcionista SAA - 220 horas",2*(VLOOKUP(B279,'POSTOS APOIO'!$B$447:$C$463,2,0)),10))</f>
        <v>0</v>
      </c>
      <c r="D279" s="224">
        <f>C70</f>
        <v>0</v>
      </c>
      <c r="E279" s="224">
        <f t="shared" si="0"/>
        <v>0</v>
      </c>
    </row>
    <row r="280" spans="1:5" s="10" customFormat="1" x14ac:dyDescent="0.25">
      <c r="B280" s="220" t="str">
        <f>'POSTOS APOIO'!B452</f>
        <v>Copeira - 100 horas</v>
      </c>
      <c r="C280" s="221">
        <f>IF((VLOOKUP(B280,'POSTOS APOIO'!$B$447:$C$463,2,0))=0,0,IF(B280="Recepcionista SAA - 220 horas",2*(VLOOKUP(B280,'POSTOS APOIO'!$B$447:$C$463,2,0)),10))</f>
        <v>0</v>
      </c>
      <c r="D280" s="222">
        <f>C88</f>
        <v>0</v>
      </c>
      <c r="E280" s="222">
        <f t="shared" si="0"/>
        <v>0</v>
      </c>
    </row>
    <row r="281" spans="1:5" s="10" customFormat="1" x14ac:dyDescent="0.25">
      <c r="B281" s="223" t="str">
        <f>'POSTOS APOIO'!B453</f>
        <v>Garagista - 220 horas</v>
      </c>
      <c r="C281" s="221">
        <f>IF((VLOOKUP(B281,'POSTOS APOIO'!$B$447:$C$463,2,0))=0,0,IF(B281="Recepcionista SAA - 220 horas",2*(VLOOKUP(B281,'POSTOS APOIO'!$B$447:$C$463,2,0)),10))</f>
        <v>0</v>
      </c>
      <c r="D281" s="224">
        <f>C106</f>
        <v>0</v>
      </c>
      <c r="E281" s="224">
        <f t="shared" si="0"/>
        <v>0</v>
      </c>
    </row>
    <row r="282" spans="1:5" s="10" customFormat="1" x14ac:dyDescent="0.25">
      <c r="B282" s="220" t="str">
        <f>'POSTOS APOIO'!B454</f>
        <v>Operador de Reprografia - 220 horas</v>
      </c>
      <c r="C282" s="221">
        <v>16</v>
      </c>
      <c r="D282" s="222">
        <f>C124</f>
        <v>0</v>
      </c>
      <c r="E282" s="222">
        <f t="shared" si="0"/>
        <v>0</v>
      </c>
    </row>
    <row r="283" spans="1:5" s="10" customFormat="1" x14ac:dyDescent="0.25">
      <c r="B283" s="223" t="str">
        <f>'POSTOS APOIO'!B455</f>
        <v>Porteiro - 220 horas</v>
      </c>
      <c r="C283" s="221">
        <v>16</v>
      </c>
      <c r="D283" s="224">
        <f>C142</f>
        <v>0</v>
      </c>
      <c r="E283" s="224">
        <f t="shared" si="0"/>
        <v>0</v>
      </c>
    </row>
    <row r="284" spans="1:5" s="10" customFormat="1" x14ac:dyDescent="0.25">
      <c r="B284" s="220" t="str">
        <f>'POSTOS APOIO'!B456</f>
        <v>Porteiro 150 horas</v>
      </c>
      <c r="C284" s="221">
        <f>IF((VLOOKUP(B284,'POSTOS APOIO'!$B$447:$C$463,2,0))=0,0,IF(B284="Recepcionista SAA - 220 horas",2*(VLOOKUP(B284,'POSTOS APOIO'!$B$447:$C$463,2,0)),10))</f>
        <v>0</v>
      </c>
      <c r="D284" s="222">
        <f>C160</f>
        <v>0</v>
      </c>
      <c r="E284" s="222">
        <f t="shared" si="0"/>
        <v>0</v>
      </c>
    </row>
    <row r="285" spans="1:5" s="10" customFormat="1" x14ac:dyDescent="0.25">
      <c r="B285" s="223" t="str">
        <f>'POSTOS APOIO'!B458</f>
        <v>Recepcionista Área Meio - 220 horas</v>
      </c>
      <c r="C285" s="221">
        <v>16</v>
      </c>
      <c r="D285" s="224">
        <f>C178</f>
        <v>0</v>
      </c>
      <c r="E285" s="224">
        <f t="shared" si="0"/>
        <v>0</v>
      </c>
    </row>
    <row r="286" spans="1:5" s="10" customFormat="1" x14ac:dyDescent="0.25">
      <c r="B286" s="220" t="str">
        <f>'POSTOS APOIO'!B459</f>
        <v>Recepcionista Área Meio - 150 horas</v>
      </c>
      <c r="C286" s="221">
        <f>IF((VLOOKUP(B286,'POSTOS APOIO'!$B$447:$C$463,2,0))=0,0,IF(B286="Recepcionista SAA - 220 horas",2*(VLOOKUP(B286,'POSTOS APOIO'!$B$447:$C$463,2,0)),10))</f>
        <v>0</v>
      </c>
      <c r="D286" s="222">
        <f>C196</f>
        <v>0</v>
      </c>
      <c r="E286" s="222">
        <f t="shared" si="0"/>
        <v>0</v>
      </c>
    </row>
    <row r="287" spans="1:5" s="10" customFormat="1" x14ac:dyDescent="0.25">
      <c r="B287" s="223" t="str">
        <f>'POSTOS APOIO'!B460</f>
        <v>Recepcionista SAA - 220 horas</v>
      </c>
      <c r="C287" s="221">
        <v>16</v>
      </c>
      <c r="D287" s="224">
        <f>C214</f>
        <v>0</v>
      </c>
      <c r="E287" s="224">
        <f t="shared" si="0"/>
        <v>0</v>
      </c>
    </row>
    <row r="288" spans="1:5" s="10" customFormat="1" x14ac:dyDescent="0.25">
      <c r="B288" s="220" t="str">
        <f>'POSTOS APOIO'!B461</f>
        <v>Telefonistas - 180 horas</v>
      </c>
      <c r="C288" s="221">
        <v>12</v>
      </c>
      <c r="D288" s="222">
        <f>C232</f>
        <v>0</v>
      </c>
      <c r="E288" s="222">
        <f t="shared" si="0"/>
        <v>0</v>
      </c>
    </row>
    <row r="289" spans="1:5" s="10" customFormat="1" x14ac:dyDescent="0.25">
      <c r="B289" s="223" t="str">
        <f>'POSTOS APOIO'!B462</f>
        <v>Telefonista - 100 horas</v>
      </c>
      <c r="C289" s="221">
        <f>IF((VLOOKUP(B289,'POSTOS APOIO'!$B$447:$C$463,2,0))=0,0,IF(B289="Recepcionista SAA - 220 horas",2*(VLOOKUP(B289,'POSTOS APOIO'!$B$447:$C$463,2,0)),10))</f>
        <v>0</v>
      </c>
      <c r="D289" s="224">
        <f>C250</f>
        <v>0</v>
      </c>
      <c r="E289" s="224">
        <f t="shared" si="0"/>
        <v>0</v>
      </c>
    </row>
    <row r="290" spans="1:5" s="10" customFormat="1" x14ac:dyDescent="0.25">
      <c r="B290" s="220" t="str">
        <f>'POSTOS APOIO'!B463</f>
        <v>Zelador - 220 horas</v>
      </c>
      <c r="C290" s="221">
        <f>IF((VLOOKUP(B290,'POSTOS APOIO'!$B$447:$C$463,2,0))=0,0,IF(B290="Recepcionista SAA - 220 horas",2*(VLOOKUP(B290,'POSTOS APOIO'!$B$447:$C$463,2,0)),10))</f>
        <v>0</v>
      </c>
      <c r="D290" s="222">
        <f>C268</f>
        <v>0</v>
      </c>
      <c r="E290" s="222">
        <f t="shared" si="0"/>
        <v>0</v>
      </c>
    </row>
    <row r="291" spans="1:5" s="10" customFormat="1" ht="18.75" x14ac:dyDescent="0.25">
      <c r="B291" s="225" t="s">
        <v>377</v>
      </c>
      <c r="C291" s="226">
        <f>SUM(C276:C290)</f>
        <v>120</v>
      </c>
      <c r="D291" s="226" t="s">
        <v>365</v>
      </c>
      <c r="E291" s="227">
        <f>ROUND(SUM(E276:E290),2)</f>
        <v>0</v>
      </c>
    </row>
    <row r="292" spans="1:5" s="10" customFormat="1" ht="18.75" x14ac:dyDescent="0.25">
      <c r="B292" s="137"/>
      <c r="C292" s="228"/>
      <c r="D292" s="226" t="str">
        <f>CONCATENATE(" Total ",'ENTRADA DE DADOS'!D9," meses")</f>
        <v xml:space="preserve"> Total 12 meses</v>
      </c>
      <c r="E292" s="227">
        <f>E291*'ENTRADA DE DADOS'!D9</f>
        <v>0</v>
      </c>
    </row>
    <row r="293" spans="1:5" s="10" customFormat="1" x14ac:dyDescent="0.25">
      <c r="A293" s="982"/>
      <c r="B293" s="982"/>
      <c r="C293" s="982"/>
      <c r="D293" s="982"/>
      <c r="E293" s="982"/>
    </row>
    <row r="294" spans="1:5" ht="15.75" customHeight="1" thickBot="1" x14ac:dyDescent="0.3">
      <c r="A294" s="977" t="s">
        <v>378</v>
      </c>
      <c r="B294" s="978"/>
      <c r="C294" s="978"/>
      <c r="D294" s="978"/>
      <c r="E294" s="979"/>
    </row>
    <row r="295" spans="1:5" ht="15.75" thickBot="1" x14ac:dyDescent="0.3">
      <c r="A295" s="10"/>
      <c r="D295" s="229" t="s">
        <v>183</v>
      </c>
      <c r="E295" s="230">
        <f>(('ENTRADA DE DADOS'!J124*2)/D265)*(1+(D261+D264))</f>
        <v>11.842982862436314</v>
      </c>
    </row>
    <row r="296" spans="1:5" ht="15.75" thickBot="1" x14ac:dyDescent="0.3">
      <c r="A296" s="10"/>
      <c r="D296" s="231" t="s">
        <v>379</v>
      </c>
      <c r="E296" s="232">
        <f>(('ENTRADA DE DADOS'!B131*(1-'ENTRADA DE DADOS'!C124))/D265)*(1+(D261+D264))</f>
        <v>0</v>
      </c>
    </row>
    <row r="297" spans="1:5" ht="15.75" thickBot="1" x14ac:dyDescent="0.3">
      <c r="A297" s="10"/>
      <c r="D297" s="233" t="s">
        <v>380</v>
      </c>
      <c r="E297" s="234">
        <f>(('ENTRADA DE DADOS'!B128*(1-'ENTRADA DE DADOS'!C124))/D265)*(1+(D261+D264))</f>
        <v>0</v>
      </c>
    </row>
    <row r="298" spans="1:5" s="10" customFormat="1" ht="16.5" customHeight="1" x14ac:dyDescent="0.25">
      <c r="B298" s="217" t="str">
        <f>CONCATENATE("SERVIÇOS DE APOIO ",'ENTRADA DE DADOS'!$D$8)</f>
        <v>SERVIÇOS DE APOIO RONDÔNIA</v>
      </c>
      <c r="C298" s="981" t="s">
        <v>381</v>
      </c>
      <c r="D298" s="981" t="s">
        <v>375</v>
      </c>
      <c r="E298" s="981"/>
    </row>
    <row r="299" spans="1:5" s="10" customFormat="1" ht="45" x14ac:dyDescent="0.25">
      <c r="B299" s="218" t="s">
        <v>382</v>
      </c>
      <c r="C299" s="981"/>
      <c r="D299" s="219" t="s">
        <v>363</v>
      </c>
      <c r="E299" s="219" t="s">
        <v>383</v>
      </c>
    </row>
    <row r="300" spans="1:5" s="10" customFormat="1" x14ac:dyDescent="0.25">
      <c r="B300" s="220" t="str">
        <f t="shared" ref="B300:B314" si="1">B276</f>
        <v>Ascensorista - 180 horas</v>
      </c>
      <c r="C300" s="221">
        <v>0</v>
      </c>
      <c r="D300" s="222">
        <f t="shared" ref="D300:D314" si="2">D276</f>
        <v>0</v>
      </c>
      <c r="E300" s="222">
        <f t="shared" ref="E300:E314" si="3">IF(D300=0,0,(C300*D300)+(($E$295+$E$296)*(C300/6)))</f>
        <v>0</v>
      </c>
    </row>
    <row r="301" spans="1:5" s="10" customFormat="1" x14ac:dyDescent="0.25">
      <c r="B301" s="223" t="str">
        <f t="shared" si="1"/>
        <v>Carregador - 220 horas</v>
      </c>
      <c r="C301" s="221">
        <v>8</v>
      </c>
      <c r="D301" s="224">
        <f t="shared" si="2"/>
        <v>0</v>
      </c>
      <c r="E301" s="224">
        <f t="shared" si="3"/>
        <v>0</v>
      </c>
    </row>
    <row r="302" spans="1:5" s="10" customFormat="1" x14ac:dyDescent="0.25">
      <c r="B302" s="220" t="str">
        <f t="shared" si="1"/>
        <v>Copeira - 220 horas</v>
      </c>
      <c r="C302" s="221">
        <v>8</v>
      </c>
      <c r="D302" s="222">
        <f t="shared" si="2"/>
        <v>0</v>
      </c>
      <c r="E302" s="222">
        <f t="shared" si="3"/>
        <v>0</v>
      </c>
    </row>
    <row r="303" spans="1:5" s="10" customFormat="1" x14ac:dyDescent="0.25">
      <c r="B303" s="223" t="str">
        <f t="shared" si="1"/>
        <v>Copeira - 150 horas</v>
      </c>
      <c r="C303" s="221">
        <f>IF((VLOOKUP(B303,'POSTOS APOIO'!$B$447:$C$463,2,0))=0,0,IF(B303="Recepcionista SAA - 220 horas",6*(VLOOKUP(B303,'POSTOS APOIO'!$B$447:$C$463,2,0)),6))</f>
        <v>0</v>
      </c>
      <c r="D303" s="224">
        <f t="shared" si="2"/>
        <v>0</v>
      </c>
      <c r="E303" s="224">
        <f t="shared" si="3"/>
        <v>0</v>
      </c>
    </row>
    <row r="304" spans="1:5" s="10" customFormat="1" x14ac:dyDescent="0.25">
      <c r="B304" s="220" t="str">
        <f t="shared" si="1"/>
        <v>Copeira - 100 horas</v>
      </c>
      <c r="C304" s="221">
        <f>IF((VLOOKUP(B304,'POSTOS APOIO'!$B$447:$C$463,2,0))=0,0,IF(B304="Recepcionista SAA - 220 horas",6*(VLOOKUP(B304,'POSTOS APOIO'!$B$447:$C$463,2,0)),6))</f>
        <v>0</v>
      </c>
      <c r="D304" s="222">
        <f t="shared" si="2"/>
        <v>0</v>
      </c>
      <c r="E304" s="222">
        <f>IF(D304=0,0,(C304*D304)+(($E$295+$E$297)*(C304/6)))</f>
        <v>0</v>
      </c>
    </row>
    <row r="305" spans="1:5" s="10" customFormat="1" x14ac:dyDescent="0.25">
      <c r="B305" s="223" t="str">
        <f t="shared" si="1"/>
        <v>Garagista - 220 horas</v>
      </c>
      <c r="C305" s="221">
        <f>IF((VLOOKUP(B305,'POSTOS APOIO'!$B$447:$C$463,2,0))=0,0,IF(B305="Recepcionista SAA - 220 horas",6*(VLOOKUP(B305,'POSTOS APOIO'!$B$447:$C$463,2,0)),6))</f>
        <v>0</v>
      </c>
      <c r="D305" s="224">
        <f t="shared" si="2"/>
        <v>0</v>
      </c>
      <c r="E305" s="224">
        <f t="shared" si="3"/>
        <v>0</v>
      </c>
    </row>
    <row r="306" spans="1:5" s="10" customFormat="1" x14ac:dyDescent="0.25">
      <c r="B306" s="220" t="str">
        <f t="shared" si="1"/>
        <v>Operador de Reprografia - 220 horas</v>
      </c>
      <c r="C306" s="221">
        <v>0</v>
      </c>
      <c r="D306" s="222">
        <f t="shared" si="2"/>
        <v>0</v>
      </c>
      <c r="E306" s="222">
        <f t="shared" si="3"/>
        <v>0</v>
      </c>
    </row>
    <row r="307" spans="1:5" s="10" customFormat="1" x14ac:dyDescent="0.25">
      <c r="B307" s="223" t="str">
        <f t="shared" si="1"/>
        <v>Porteiro - 220 horas</v>
      </c>
      <c r="C307" s="221">
        <v>0</v>
      </c>
      <c r="D307" s="224">
        <f t="shared" si="2"/>
        <v>0</v>
      </c>
      <c r="E307" s="224">
        <f t="shared" si="3"/>
        <v>0</v>
      </c>
    </row>
    <row r="308" spans="1:5" s="10" customFormat="1" x14ac:dyDescent="0.25">
      <c r="B308" s="220" t="str">
        <f t="shared" si="1"/>
        <v>Porteiro 150 horas</v>
      </c>
      <c r="C308" s="221">
        <f>IF((VLOOKUP(B308,'POSTOS APOIO'!$B$447:$C$463,2,0))=0,0,IF(B308="Recepcionista SAA - 220 horas",6*(VLOOKUP(B308,'POSTOS APOIO'!$B$447:$C$463,2,0)),6))</f>
        <v>0</v>
      </c>
      <c r="D308" s="222">
        <f t="shared" si="2"/>
        <v>0</v>
      </c>
      <c r="E308" s="222">
        <f t="shared" si="3"/>
        <v>0</v>
      </c>
    </row>
    <row r="309" spans="1:5" s="10" customFormat="1" x14ac:dyDescent="0.25">
      <c r="B309" s="223" t="str">
        <f t="shared" si="1"/>
        <v>Recepcionista Área Meio - 220 horas</v>
      </c>
      <c r="C309" s="221">
        <v>8</v>
      </c>
      <c r="D309" s="224">
        <f t="shared" si="2"/>
        <v>0</v>
      </c>
      <c r="E309" s="224">
        <f t="shared" si="3"/>
        <v>0</v>
      </c>
    </row>
    <row r="310" spans="1:5" s="10" customFormat="1" x14ac:dyDescent="0.25">
      <c r="B310" s="220" t="str">
        <f t="shared" si="1"/>
        <v>Recepcionista Área Meio - 150 horas</v>
      </c>
      <c r="C310" s="221">
        <f>IF((VLOOKUP(B310,'POSTOS APOIO'!$B$447:$C$463,2,0))=0,0,IF(B310="Recepcionista SAA - 220 horas",6*(VLOOKUP(B310,'POSTOS APOIO'!$B$447:$C$463,2,0)),6))</f>
        <v>0</v>
      </c>
      <c r="D310" s="222">
        <f t="shared" si="2"/>
        <v>0</v>
      </c>
      <c r="E310" s="222">
        <f t="shared" si="3"/>
        <v>0</v>
      </c>
    </row>
    <row r="311" spans="1:5" s="10" customFormat="1" x14ac:dyDescent="0.25">
      <c r="B311" s="223" t="str">
        <f t="shared" si="1"/>
        <v>Recepcionista SAA - 220 horas</v>
      </c>
      <c r="C311" s="221">
        <v>180</v>
      </c>
      <c r="D311" s="224">
        <f t="shared" si="2"/>
        <v>0</v>
      </c>
      <c r="E311" s="224">
        <f t="shared" si="3"/>
        <v>0</v>
      </c>
    </row>
    <row r="312" spans="1:5" s="10" customFormat="1" x14ac:dyDescent="0.25">
      <c r="B312" s="220" t="str">
        <f t="shared" si="1"/>
        <v>Telefonistas - 180 horas</v>
      </c>
      <c r="C312" s="221">
        <v>0</v>
      </c>
      <c r="D312" s="222">
        <f t="shared" si="2"/>
        <v>0</v>
      </c>
      <c r="E312" s="222">
        <f t="shared" si="3"/>
        <v>0</v>
      </c>
    </row>
    <row r="313" spans="1:5" s="10" customFormat="1" x14ac:dyDescent="0.25">
      <c r="B313" s="223" t="str">
        <f t="shared" si="1"/>
        <v>Telefonista - 100 horas</v>
      </c>
      <c r="C313" s="221">
        <f>IF((VLOOKUP(B313,'POSTOS APOIO'!$B$447:$C$463,2,0))=0,0,IF(B313="Recepcionista SAA - 220 horas",6*(VLOOKUP(B313,'POSTOS APOIO'!$B$447:$C$463,2,0)),6))</f>
        <v>0</v>
      </c>
      <c r="D313" s="224">
        <f t="shared" si="2"/>
        <v>0</v>
      </c>
      <c r="E313" s="224">
        <f>IF(D313=0,0,(C313*D313)+(($E$295+$E$297)*(C313/6)))</f>
        <v>0</v>
      </c>
    </row>
    <row r="314" spans="1:5" s="10" customFormat="1" x14ac:dyDescent="0.25">
      <c r="B314" s="220" t="str">
        <f t="shared" si="1"/>
        <v>Zelador - 220 horas</v>
      </c>
      <c r="C314" s="221">
        <f>IF((VLOOKUP(B314,'POSTOS APOIO'!$B$447:$C$463,2,0))=0,0,IF(B314="Recepcionista SAA - 220 horas",6*(VLOOKUP(B314,'POSTOS APOIO'!$B$447:$C$463,2,0)),6))</f>
        <v>0</v>
      </c>
      <c r="D314" s="222">
        <f t="shared" si="2"/>
        <v>0</v>
      </c>
      <c r="E314" s="222">
        <f t="shared" si="3"/>
        <v>0</v>
      </c>
    </row>
    <row r="315" spans="1:5" s="10" customFormat="1" ht="18.75" x14ac:dyDescent="0.25">
      <c r="B315" s="225" t="str">
        <f>B291</f>
        <v xml:space="preserve">Total Horas     </v>
      </c>
      <c r="C315" s="226">
        <f>SUM(C300:C314)</f>
        <v>204</v>
      </c>
      <c r="D315" s="226" t="s">
        <v>365</v>
      </c>
      <c r="E315" s="227">
        <f>ROUND(SUM(E300:E314),2)</f>
        <v>0</v>
      </c>
    </row>
    <row r="316" spans="1:5" s="10" customFormat="1" ht="18.75" x14ac:dyDescent="0.25">
      <c r="B316" s="137"/>
      <c r="C316" s="228"/>
      <c r="D316" s="226" t="str">
        <f>$D$292</f>
        <v xml:space="preserve"> Total 12 meses</v>
      </c>
      <c r="E316" s="227">
        <f>E315*'ENTRADA DE DADOS'!D9</f>
        <v>0</v>
      </c>
    </row>
    <row r="317" spans="1:5" x14ac:dyDescent="0.25">
      <c r="A317" s="10"/>
    </row>
    <row r="318" spans="1:5" ht="21" x14ac:dyDescent="0.25">
      <c r="A318" s="10"/>
      <c r="B318" s="976" t="str">
        <f>CONCATENATE(" Total Geral - HE Apoio - ","Estado do ",'ENTRADA DE DADOS'!$D$8," - ",'ENTRADA DE DADOS'!$D$9," meses")</f>
        <v xml:space="preserve"> Total Geral - HE Apoio - Estado do RONDÔNIA - 12 meses</v>
      </c>
      <c r="C318" s="976"/>
      <c r="D318" s="975">
        <f>IF('ENTRADA DE DADOS'!D5="",0,IF('ENTRADA DE DADOS'!D5="Prestação de serviços de  limpeza, controle de pragas e jardinagem",0,E292+E316))</f>
        <v>0</v>
      </c>
      <c r="E318" s="975"/>
    </row>
    <row r="319" spans="1:5" x14ac:dyDescent="0.25">
      <c r="A319" s="10"/>
    </row>
    <row r="321" spans="3:5" x14ac:dyDescent="0.25">
      <c r="C321" s="980" t="s">
        <v>384</v>
      </c>
      <c r="D321" s="980"/>
      <c r="E321" s="26">
        <f>SUM(E315,E291)*'POSTOS APOIO'!$E$470</f>
        <v>0</v>
      </c>
    </row>
    <row r="322" spans="3:5" x14ac:dyDescent="0.25">
      <c r="E322" s="57"/>
    </row>
  </sheetData>
  <sheetProtection selectLockedCells="1"/>
  <mergeCells count="177">
    <mergeCell ref="A122:B122"/>
    <mergeCell ref="A140:B140"/>
    <mergeCell ref="A201:E201"/>
    <mergeCell ref="A203:B203"/>
    <mergeCell ref="A206:B206"/>
    <mergeCell ref="A212:B212"/>
    <mergeCell ref="A199:B199"/>
    <mergeCell ref="A200:E200"/>
    <mergeCell ref="A127:B127"/>
    <mergeCell ref="A164:E164"/>
    <mergeCell ref="A147:E147"/>
    <mergeCell ref="A149:B149"/>
    <mergeCell ref="A152:B152"/>
    <mergeCell ref="A158:B158"/>
    <mergeCell ref="A159:B159"/>
    <mergeCell ref="A165:E165"/>
    <mergeCell ref="A167:B167"/>
    <mergeCell ref="A170:B170"/>
    <mergeCell ref="A176:B176"/>
    <mergeCell ref="A123:B123"/>
    <mergeCell ref="A124:B124"/>
    <mergeCell ref="A126:B126"/>
    <mergeCell ref="A125:C125"/>
    <mergeCell ref="A148:B148"/>
    <mergeCell ref="A1:E1"/>
    <mergeCell ref="A5:B5"/>
    <mergeCell ref="A116:B116"/>
    <mergeCell ref="A14:B14"/>
    <mergeCell ref="A111:E111"/>
    <mergeCell ref="A93:E93"/>
    <mergeCell ref="A95:B95"/>
    <mergeCell ref="A98:B98"/>
    <mergeCell ref="A8:B8"/>
    <mergeCell ref="A113:B113"/>
    <mergeCell ref="A55:B55"/>
    <mergeCell ref="A104:B104"/>
    <mergeCell ref="A44:B44"/>
    <mergeCell ref="A50:B50"/>
    <mergeCell ref="A52:B52"/>
    <mergeCell ref="A20:E20"/>
    <mergeCell ref="A2:E2"/>
    <mergeCell ref="A32:B32"/>
    <mergeCell ref="A109:B109"/>
    <mergeCell ref="A19:B19"/>
    <mergeCell ref="A59:B59"/>
    <mergeCell ref="A62:B62"/>
    <mergeCell ref="A110:E110"/>
    <mergeCell ref="A39:E39"/>
    <mergeCell ref="C321:D321"/>
    <mergeCell ref="A214:B214"/>
    <mergeCell ref="A217:B217"/>
    <mergeCell ref="A218:E218"/>
    <mergeCell ref="A237:E237"/>
    <mergeCell ref="A239:B239"/>
    <mergeCell ref="A242:B242"/>
    <mergeCell ref="A248:B248"/>
    <mergeCell ref="A224:B224"/>
    <mergeCell ref="A254:E254"/>
    <mergeCell ref="C298:C299"/>
    <mergeCell ref="D298:E298"/>
    <mergeCell ref="A293:E293"/>
    <mergeCell ref="A273:E273"/>
    <mergeCell ref="A249:B249"/>
    <mergeCell ref="A250:B250"/>
    <mergeCell ref="A253:B253"/>
    <mergeCell ref="C274:C275"/>
    <mergeCell ref="D274:E274"/>
    <mergeCell ref="A268:B268"/>
    <mergeCell ref="A271:B271"/>
    <mergeCell ref="A272:E272"/>
    <mergeCell ref="A235:B235"/>
    <mergeCell ref="A230:B230"/>
    <mergeCell ref="A219:E219"/>
    <mergeCell ref="A221:B221"/>
    <mergeCell ref="A188:B188"/>
    <mergeCell ref="A194:B194"/>
    <mergeCell ref="A195:B195"/>
    <mergeCell ref="A196:B196"/>
    <mergeCell ref="A160:B160"/>
    <mergeCell ref="A163:B163"/>
    <mergeCell ref="A128:E128"/>
    <mergeCell ref="A146:E146"/>
    <mergeCell ref="A131:B131"/>
    <mergeCell ref="A134:B134"/>
    <mergeCell ref="A141:B141"/>
    <mergeCell ref="A142:B142"/>
    <mergeCell ref="A145:B145"/>
    <mergeCell ref="A183:E183"/>
    <mergeCell ref="A185:B185"/>
    <mergeCell ref="A181:B181"/>
    <mergeCell ref="A182:E182"/>
    <mergeCell ref="A213:B213"/>
    <mergeCell ref="A177:B177"/>
    <mergeCell ref="A178:B178"/>
    <mergeCell ref="A129:E129"/>
    <mergeCell ref="A130:B130"/>
    <mergeCell ref="D318:E318"/>
    <mergeCell ref="B318:C318"/>
    <mergeCell ref="A294:E294"/>
    <mergeCell ref="A3:E3"/>
    <mergeCell ref="A92:E92"/>
    <mergeCell ref="A77:B77"/>
    <mergeCell ref="A38:E38"/>
    <mergeCell ref="A56:E56"/>
    <mergeCell ref="A87:B87"/>
    <mergeCell ref="A88:B88"/>
    <mergeCell ref="A51:B51"/>
    <mergeCell ref="A37:B37"/>
    <mergeCell ref="A21:E21"/>
    <mergeCell ref="A23:B23"/>
    <mergeCell ref="A26:B26"/>
    <mergeCell ref="A41:B41"/>
    <mergeCell ref="A33:B33"/>
    <mergeCell ref="A34:B34"/>
    <mergeCell ref="A15:B15"/>
    <mergeCell ref="A16:B16"/>
    <mergeCell ref="A70:B70"/>
    <mergeCell ref="A73:B73"/>
    <mergeCell ref="A74:E74"/>
    <mergeCell ref="A75:E75"/>
    <mergeCell ref="A270:B270"/>
    <mergeCell ref="A252:B252"/>
    <mergeCell ref="A234:B234"/>
    <mergeCell ref="A216:B216"/>
    <mergeCell ref="A198:B198"/>
    <mergeCell ref="A180:B180"/>
    <mergeCell ref="A162:B162"/>
    <mergeCell ref="A144:B144"/>
    <mergeCell ref="A143:C143"/>
    <mergeCell ref="A161:C161"/>
    <mergeCell ref="A179:C179"/>
    <mergeCell ref="A197:C197"/>
    <mergeCell ref="A215:C215"/>
    <mergeCell ref="A233:C233"/>
    <mergeCell ref="A251:C251"/>
    <mergeCell ref="A269:C269"/>
    <mergeCell ref="A255:E255"/>
    <mergeCell ref="A257:B257"/>
    <mergeCell ref="A236:E236"/>
    <mergeCell ref="A260:B260"/>
    <mergeCell ref="A266:B266"/>
    <mergeCell ref="A267:B267"/>
    <mergeCell ref="A231:B231"/>
    <mergeCell ref="A232:B232"/>
    <mergeCell ref="A107:C107"/>
    <mergeCell ref="A105:B105"/>
    <mergeCell ref="A68:B68"/>
    <mergeCell ref="A69:B69"/>
    <mergeCell ref="A106:B106"/>
    <mergeCell ref="A57:E57"/>
    <mergeCell ref="A91:B91"/>
    <mergeCell ref="A86:B86"/>
    <mergeCell ref="A80:B80"/>
    <mergeCell ref="A166:B166"/>
    <mergeCell ref="A184:B184"/>
    <mergeCell ref="A202:B202"/>
    <mergeCell ref="A220:B220"/>
    <mergeCell ref="A238:B238"/>
    <mergeCell ref="A256:B256"/>
    <mergeCell ref="A4:B4"/>
    <mergeCell ref="A22:B22"/>
    <mergeCell ref="A40:B40"/>
    <mergeCell ref="A58:B58"/>
    <mergeCell ref="A76:B76"/>
    <mergeCell ref="A94:B94"/>
    <mergeCell ref="A112:B112"/>
    <mergeCell ref="A108:B108"/>
    <mergeCell ref="A90:B90"/>
    <mergeCell ref="A72:B72"/>
    <mergeCell ref="A54:B54"/>
    <mergeCell ref="A36:B36"/>
    <mergeCell ref="A18:B18"/>
    <mergeCell ref="A17:C17"/>
    <mergeCell ref="A35:C35"/>
    <mergeCell ref="A53:C53"/>
    <mergeCell ref="A71:C71"/>
    <mergeCell ref="A89:C89"/>
  </mergeCells>
  <pageMargins left="0.51181102362204722" right="0.51181102362204722" top="0.78740157480314965" bottom="0.78740157480314965" header="0.31496062992125984" footer="0.31496062992125984"/>
  <pageSetup paperSize="9" scale="45" fitToHeight="1000" orientation="landscape" r:id="rId1"/>
  <headerFooter>
    <oddHeader>&amp;L&amp;A</oddHeader>
    <oddFooter>&amp;RPágina &amp;P de &amp;N</oddFooter>
  </headerFooter>
  <ignoredErrors>
    <ignoredError sqref="C303:C305 C313:C314 C310 C30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4FFC-5BE4-4A79-8855-C49AEFE0EFC3}">
  <sheetPr codeName="Planilha8">
    <tabColor theme="8" tint="0.59999389629810485"/>
    <pageSetUpPr fitToPage="1"/>
  </sheetPr>
  <dimension ref="A1:L280"/>
  <sheetViews>
    <sheetView showGridLines="0" zoomScale="114" zoomScaleNormal="190" workbookViewId="0">
      <selection sqref="A1:E1"/>
    </sheetView>
  </sheetViews>
  <sheetFormatPr defaultColWidth="8.7109375" defaultRowHeight="20.100000000000001" customHeight="1" x14ac:dyDescent="0.25"/>
  <cols>
    <col min="1" max="1" width="9.28515625" style="5" customWidth="1"/>
    <col min="2" max="2" width="72.7109375" style="5" customWidth="1"/>
    <col min="3" max="3" width="14.85546875" style="5" customWidth="1"/>
    <col min="4" max="4" width="20.42578125" style="5" bestFit="1" customWidth="1"/>
    <col min="5" max="5" width="20.5703125" style="5" bestFit="1" customWidth="1"/>
    <col min="6" max="11" width="8.7109375" style="5"/>
    <col min="12" max="12" width="10.7109375" style="5" bestFit="1" customWidth="1"/>
    <col min="13" max="16384" width="8.7109375" style="5"/>
  </cols>
  <sheetData>
    <row r="1" spans="1:5" ht="24.75" customHeight="1" thickBot="1" x14ac:dyDescent="0.3">
      <c r="A1" s="996" t="s">
        <v>385</v>
      </c>
      <c r="B1" s="997"/>
      <c r="C1" s="997"/>
      <c r="D1" s="997"/>
      <c r="E1" s="998"/>
    </row>
    <row r="2" spans="1:5" ht="10.5" customHeight="1" thickBot="1" x14ac:dyDescent="0.3">
      <c r="A2" s="987"/>
      <c r="B2" s="988"/>
      <c r="C2" s="988"/>
      <c r="D2" s="988"/>
      <c r="E2" s="989"/>
    </row>
    <row r="3" spans="1:5" ht="20.100000000000001" customHeight="1" thickBot="1" x14ac:dyDescent="0.3">
      <c r="A3" s="990" t="str">
        <f>CONCATENATE("QUADRO - RESUMO DO CUSTO POR CATEGORIA TRABALHISTA - POSTOS DE APOIO ADMNISTRATIVO - ESTADO DO ",'ENTRADA DE DADOS'!$D$8)</f>
        <v>QUADRO - RESUMO DO CUSTO POR CATEGORIA TRABALHISTA - POSTOS DE APOIO ADMNISTRATIVO - ESTADO DO RONDÔNIA</v>
      </c>
      <c r="B3" s="991"/>
      <c r="C3" s="991"/>
      <c r="D3" s="991"/>
      <c r="E3" s="992"/>
    </row>
    <row r="4" spans="1:5" ht="20.100000000000001" customHeight="1" thickBot="1" x14ac:dyDescent="0.3">
      <c r="A4" s="984" t="str">
        <f>B263</f>
        <v>Ascensorista - 180 horas</v>
      </c>
      <c r="B4" s="984"/>
      <c r="C4" s="200">
        <f>IF(A4='ENTRADA DE DADOS'!$A$102,220,VLOOKUP(A4,'ENTRADA DE DADOS'!$A$88:$B$115,2,0))</f>
        <v>180</v>
      </c>
      <c r="D4" s="65"/>
      <c r="E4" s="65"/>
    </row>
    <row r="5" spans="1:5" ht="20.100000000000001" customHeight="1" thickBot="1" x14ac:dyDescent="0.3">
      <c r="A5" s="993" t="s">
        <v>330</v>
      </c>
      <c r="B5" s="993"/>
      <c r="C5" s="235" t="s">
        <v>331</v>
      </c>
    </row>
    <row r="6" spans="1:5" ht="20.100000000000001" customHeight="1" thickBot="1" x14ac:dyDescent="0.3">
      <c r="A6" s="96" t="s">
        <v>332</v>
      </c>
      <c r="B6" s="139" t="str">
        <f>CONCATENATE("Módulo 1 - Composição da Remuneração - ",A4)</f>
        <v>Módulo 1 - Composição da Remuneração - Ascensorista - 180 horas</v>
      </c>
      <c r="C6" s="140" t="e">
        <f>VLOOKUP(A4,'ENTRADA DE DADOS'!$A$88:$K$116,12,0)</f>
        <v>#REF!</v>
      </c>
    </row>
    <row r="7" spans="1:5" ht="20.100000000000001" customHeight="1" thickBot="1" x14ac:dyDescent="0.3">
      <c r="A7" s="141" t="s">
        <v>334</v>
      </c>
      <c r="B7" s="142" t="str">
        <f>'POSTOS APOIO'!B7</f>
        <v xml:space="preserve">Módulo 2, 3 e 4 - Encargos Trabalhistas da Legislação/estimativas </v>
      </c>
      <c r="C7" s="143" t="e">
        <f>C6*C24</f>
        <v>#REF!</v>
      </c>
    </row>
    <row r="8" spans="1:5" ht="20.100000000000001" customHeight="1" thickBot="1" x14ac:dyDescent="0.3">
      <c r="A8" s="96" t="s">
        <v>340</v>
      </c>
      <c r="B8" s="139" t="str">
        <f>CONCATENATE("Submódulo 2.3 - ",'ENTRADA DE DADOS'!E$142)</f>
        <v>Submódulo 2.3 - Seguro de vida</v>
      </c>
      <c r="C8" s="140">
        <f>VLOOKUP(A4,'ENTRADA DE DADOS'!$A$144:$I$169,5,0)</f>
        <v>0</v>
      </c>
    </row>
    <row r="9" spans="1:5" ht="20.100000000000001" customHeight="1" thickBot="1" x14ac:dyDescent="0.3">
      <c r="A9" s="141" t="s">
        <v>340</v>
      </c>
      <c r="B9" s="142" t="str">
        <f>CONCATENATE("Submódulo 2.3 - ",'ENTRADA DE DADOS'!G$142)</f>
        <v>Submódulo 2.3 - CLÁUSULA SEXTA - ALTERAÇÃO DA CLÁUSULA DÉCIMA QUINTA (DO AUXILIO ALIMENTAÇÃO)</v>
      </c>
      <c r="C9" s="143">
        <f>VLOOKUP(A4,'ENTRADA DE DADOS'!$A$144:$I$169,6,0)</f>
        <v>0</v>
      </c>
    </row>
    <row r="10" spans="1:5" ht="20.100000000000001" customHeight="1" thickBot="1" x14ac:dyDescent="0.3">
      <c r="A10" s="96" t="s">
        <v>340</v>
      </c>
      <c r="B10" s="139" t="str">
        <f>CONCATENATE("Submódulo 2.3 - ",'ENTRADA DE DADOS'!H$142)</f>
        <v>Submódulo 2.3 - CLÁUSULA DÉCIMA SÉTIMA - DO AUXILIO CRECHE</v>
      </c>
      <c r="C10" s="140">
        <f>VLOOKUP(A4,'ENTRADA DE DADOS'!$A$144:$I$169,7,0)</f>
        <v>0</v>
      </c>
      <c r="D10" s="144" t="s">
        <v>333</v>
      </c>
      <c r="E10" s="145" t="e">
        <f>C14</f>
        <v>#REF!</v>
      </c>
    </row>
    <row r="11" spans="1:5" ht="20.100000000000001" customHeight="1" thickBot="1" x14ac:dyDescent="0.3">
      <c r="A11" s="141" t="s">
        <v>340</v>
      </c>
      <c r="B11" s="142" t="str">
        <f>CONCATENATE("Submódulo 2.3 - ",'ENTRADA DE DADOS'!I$142)</f>
        <v>Submódulo 2.3 - OUTROS</v>
      </c>
      <c r="C11" s="143">
        <f>VLOOKUP(A4,'ENTRADA DE DADOS'!$A$144:$I$169,8,0)</f>
        <v>0</v>
      </c>
      <c r="D11" s="146" t="s">
        <v>336</v>
      </c>
      <c r="E11" s="147" t="e">
        <f>E10+C15</f>
        <v>#REF!</v>
      </c>
    </row>
    <row r="12" spans="1:5" ht="20.100000000000001" customHeight="1" thickBot="1" x14ac:dyDescent="0.3">
      <c r="A12" s="96" t="s">
        <v>340</v>
      </c>
      <c r="B12" s="139" t="str">
        <f>CONCATENATE("Submódulo 2.3 - ",'ENTRADA DE DADOS'!$J$138)</f>
        <v>Submódulo 2.3 - SEGURO VIDA</v>
      </c>
      <c r="C12" s="140" t="e">
        <f>IF(C6=0,0,'ENTRADA DE DADOS'!$K$138)</f>
        <v>#REF!</v>
      </c>
      <c r="D12" s="148" t="s">
        <v>339</v>
      </c>
      <c r="E12" s="149" t="e">
        <f>C14+C15+C16</f>
        <v>#REF!</v>
      </c>
    </row>
    <row r="13" spans="1:5" ht="20.100000000000001" customHeight="1" thickBot="1" x14ac:dyDescent="0.3">
      <c r="A13" s="141"/>
      <c r="B13" s="142" t="s">
        <v>346</v>
      </c>
      <c r="C13" s="143" t="e">
        <f>IF(C6=0,0,UNIFORMES!$F$11+UNIFORMES!$F$18)</f>
        <v>#REF!</v>
      </c>
      <c r="D13" s="151">
        <f>'ENTRADA DE DADOS'!$H$173</f>
        <v>6.0699999999999997E-2</v>
      </c>
      <c r="E13" s="154" t="s">
        <v>341</v>
      </c>
    </row>
    <row r="14" spans="1:5" ht="20.100000000000001" customHeight="1" thickBot="1" x14ac:dyDescent="0.3">
      <c r="A14" s="941" t="s">
        <v>348</v>
      </c>
      <c r="B14" s="941"/>
      <c r="C14" s="206" t="e">
        <f>SUM(C6:C13)</f>
        <v>#REF!</v>
      </c>
      <c r="D14" s="152">
        <f>'ENTRADA DE DADOS'!$H$174</f>
        <v>0.03</v>
      </c>
      <c r="E14" s="155" t="s">
        <v>342</v>
      </c>
    </row>
    <row r="15" spans="1:5" ht="20.100000000000001" customHeight="1" thickBot="1" x14ac:dyDescent="0.3">
      <c r="A15" s="160" t="s">
        <v>350</v>
      </c>
      <c r="B15" s="139" t="str">
        <f>'POSTOS APOIO'!$B$17</f>
        <v>Módulo 6 - Custos Indiretos - CALCULADO 6,07%</v>
      </c>
      <c r="C15" s="140" t="e">
        <f>C14*D13</f>
        <v>#REF!</v>
      </c>
      <c r="D15" s="151">
        <f>'ENTRADA DE DADOS'!$H$177</f>
        <v>4.3900000000000002E-2</v>
      </c>
      <c r="E15" s="154" t="s">
        <v>343</v>
      </c>
    </row>
    <row r="16" spans="1:5" ht="20.100000000000001" customHeight="1" thickBot="1" x14ac:dyDescent="0.3">
      <c r="A16" s="161" t="s">
        <v>350</v>
      </c>
      <c r="B16" s="142" t="str">
        <f>CONCATENATE("Módulo 6 - Lucro - média elaborada pela CGU ",D14*100,"%")</f>
        <v>Módulo 6 - Lucro - média elaborada pela CGU 3%</v>
      </c>
      <c r="C16" s="143" t="e">
        <f>E11*D14</f>
        <v>#REF!</v>
      </c>
      <c r="D16" s="152">
        <f>'ENTRADA DE DADOS'!$H$175</f>
        <v>1.6500000000000001E-2</v>
      </c>
      <c r="E16" s="155" t="s">
        <v>344</v>
      </c>
    </row>
    <row r="17" spans="1:5" ht="20.100000000000001" customHeight="1" thickBot="1" x14ac:dyDescent="0.3">
      <c r="A17" s="160" t="s">
        <v>350</v>
      </c>
      <c r="B17" s="139" t="s">
        <v>353</v>
      </c>
      <c r="C17" s="140" t="e">
        <f>E20*D15</f>
        <v>#REF!</v>
      </c>
      <c r="D17" s="151">
        <f>'ENTRADA DE DADOS'!$H$176</f>
        <v>7.5999999999999998E-2</v>
      </c>
      <c r="E17" s="154" t="s">
        <v>345</v>
      </c>
    </row>
    <row r="18" spans="1:5" ht="20.100000000000001" customHeight="1" thickBot="1" x14ac:dyDescent="0.3">
      <c r="A18" s="161" t="s">
        <v>350</v>
      </c>
      <c r="B18" s="142" t="s">
        <v>355</v>
      </c>
      <c r="C18" s="143" t="e">
        <f>E20*D16</f>
        <v>#REF!</v>
      </c>
      <c r="D18" s="152">
        <f>SUM(D16:D17)</f>
        <v>9.2499999999999999E-2</v>
      </c>
      <c r="E18" s="155" t="s">
        <v>347</v>
      </c>
    </row>
    <row r="19" spans="1:5" ht="20.100000000000001" customHeight="1" thickBot="1" x14ac:dyDescent="0.3">
      <c r="A19" s="160" t="s">
        <v>350</v>
      </c>
      <c r="B19" s="139" t="s">
        <v>356</v>
      </c>
      <c r="C19" s="140" t="e">
        <f>E20*D17</f>
        <v>#REF!</v>
      </c>
      <c r="D19" s="153">
        <f>1-((SUM(D15:D17)/1))</f>
        <v>0.86360000000000003</v>
      </c>
      <c r="E19" s="156" t="s">
        <v>349</v>
      </c>
    </row>
    <row r="20" spans="1:5" ht="20.100000000000001" customHeight="1" thickBot="1" x14ac:dyDescent="0.3">
      <c r="A20" s="941" t="s">
        <v>386</v>
      </c>
      <c r="B20" s="941" t="s">
        <v>357</v>
      </c>
      <c r="C20" s="206" t="e">
        <f>SUM(C17:C19)</f>
        <v>#REF!</v>
      </c>
      <c r="D20" s="157" t="s">
        <v>351</v>
      </c>
      <c r="E20" s="158" t="e">
        <f>E12/D19</f>
        <v>#REF!</v>
      </c>
    </row>
    <row r="21" spans="1:5" ht="20.100000000000001" customHeight="1" thickBot="1" x14ac:dyDescent="0.3">
      <c r="A21" s="986" t="s">
        <v>358</v>
      </c>
      <c r="B21" s="986" t="s">
        <v>358</v>
      </c>
      <c r="C21" s="210">
        <f>IF('ENTRADA DE DADOS'!D5="",0,IF('ENTRADA DE DADOS'!D5="Prestação de serviços de  limpeza, controle de pragas e jardinagem",0,IF(C6=0,0,ROUND(E12+C20,2))))</f>
        <v>0</v>
      </c>
      <c r="D21" s="190" t="s">
        <v>354</v>
      </c>
      <c r="E21" s="145" t="e">
        <f>(((C14+C15+C16)/(1-(SUM(D15:D17))))*D15)</f>
        <v>#REF!</v>
      </c>
    </row>
    <row r="22" spans="1:5" ht="20.100000000000001" customHeight="1" thickBot="1" x14ac:dyDescent="0.3">
      <c r="A22" s="986" t="s">
        <v>387</v>
      </c>
      <c r="B22" s="986" t="s">
        <v>387</v>
      </c>
      <c r="C22" s="211">
        <f>ROUND(C21/C4,2)</f>
        <v>0</v>
      </c>
      <c r="D22" s="191" t="s">
        <v>344</v>
      </c>
      <c r="E22" s="192" t="e">
        <f>(((C14+C15+C16)/(1-(SUM(D15:D17)))*D16))</f>
        <v>#REF!</v>
      </c>
    </row>
    <row r="23" spans="1:5" ht="20.100000000000001" customHeight="1" thickBot="1" x14ac:dyDescent="0.3">
      <c r="D23" s="190" t="s">
        <v>345</v>
      </c>
      <c r="E23" s="145" t="e">
        <f>(((C14+C15+C16)/(1-(SUM(D15:D17))))*D17)</f>
        <v>#REF!</v>
      </c>
    </row>
    <row r="24" spans="1:5" ht="20.100000000000001" customHeight="1" thickBot="1" x14ac:dyDescent="0.3">
      <c r="A24" s="944" t="s">
        <v>388</v>
      </c>
      <c r="B24" s="944"/>
      <c r="C24" s="212">
        <f>'ENCAR. H.E.'!C56</f>
        <v>0.71809999999999996</v>
      </c>
      <c r="D24" s="236"/>
      <c r="E24" s="163" t="e">
        <f>SUM(E21:E23)</f>
        <v>#REF!</v>
      </c>
    </row>
    <row r="25" spans="1:5" ht="20.100000000000001" customHeight="1" thickBot="1" x14ac:dyDescent="0.3">
      <c r="A25" s="987"/>
      <c r="B25" s="988"/>
      <c r="C25" s="988"/>
      <c r="D25" s="988"/>
      <c r="E25" s="989"/>
    </row>
    <row r="26" spans="1:5" ht="20.100000000000001" customHeight="1" thickBot="1" x14ac:dyDescent="0.3">
      <c r="A26" s="990" t="str">
        <f>$A$3</f>
        <v>QUADRO - RESUMO DO CUSTO POR CATEGORIA TRABALHISTA - POSTOS DE APOIO ADMNISTRATIVO - ESTADO DO RONDÔNIA</v>
      </c>
      <c r="B26" s="991"/>
      <c r="C26" s="991"/>
      <c r="D26" s="991"/>
      <c r="E26" s="992"/>
    </row>
    <row r="27" spans="1:5" ht="20.100000000000001" customHeight="1" thickBot="1" x14ac:dyDescent="0.3">
      <c r="A27" s="984" t="str">
        <f>B264</f>
        <v>Carregador - 220 horas</v>
      </c>
      <c r="B27" s="984"/>
      <c r="C27" s="200">
        <f>IF(A27='ENTRADA DE DADOS'!$A$102,220,VLOOKUP(A27,'ENTRADA DE DADOS'!$A$88:$B$115,2,0))</f>
        <v>220</v>
      </c>
      <c r="D27" s="65"/>
      <c r="E27" s="65"/>
    </row>
    <row r="28" spans="1:5" ht="20.100000000000001" customHeight="1" thickBot="1" x14ac:dyDescent="0.3">
      <c r="A28" s="993" t="s">
        <v>330</v>
      </c>
      <c r="B28" s="993"/>
      <c r="C28" s="235" t="s">
        <v>331</v>
      </c>
    </row>
    <row r="29" spans="1:5" ht="20.100000000000001" customHeight="1" thickBot="1" x14ac:dyDescent="0.3">
      <c r="A29" s="96" t="str">
        <f t="shared" ref="A29:A35" si="0">A6</f>
        <v>A</v>
      </c>
      <c r="B29" s="139" t="str">
        <f>CONCATENATE("Módulo 1 - Composição da Remuneração - ",A27)</f>
        <v>Módulo 1 - Composição da Remuneração - Carregador - 220 horas</v>
      </c>
      <c r="C29" s="140" t="e">
        <f>VLOOKUP(A27,'ENTRADA DE DADOS'!$A$88:$K$116,12,0)</f>
        <v>#REF!</v>
      </c>
    </row>
    <row r="30" spans="1:5" ht="20.100000000000001" customHeight="1" thickBot="1" x14ac:dyDescent="0.3">
      <c r="A30" s="141" t="str">
        <f t="shared" si="0"/>
        <v>B</v>
      </c>
      <c r="B30" s="142" t="str">
        <f>B7</f>
        <v xml:space="preserve">Módulo 2, 3 e 4 - Encargos Trabalhistas da Legislação/estimativas </v>
      </c>
      <c r="C30" s="143" t="e">
        <f>C29*C47</f>
        <v>#REF!</v>
      </c>
    </row>
    <row r="31" spans="1:5" ht="20.100000000000001" customHeight="1" thickBot="1" x14ac:dyDescent="0.3">
      <c r="A31" s="96" t="str">
        <f t="shared" si="0"/>
        <v>D</v>
      </c>
      <c r="B31" s="139" t="str">
        <f>CONCATENATE("Submódulo 2.3 - ",'ENTRADA DE DADOS'!E$142)</f>
        <v>Submódulo 2.3 - Seguro de vida</v>
      </c>
      <c r="C31" s="140">
        <f>VLOOKUP(A27,'ENTRADA DE DADOS'!$A$144:$I$169,5,0)</f>
        <v>0</v>
      </c>
    </row>
    <row r="32" spans="1:5" ht="20.100000000000001" customHeight="1" thickBot="1" x14ac:dyDescent="0.3">
      <c r="A32" s="141" t="str">
        <f t="shared" si="0"/>
        <v>D</v>
      </c>
      <c r="B32" s="142" t="str">
        <f>CONCATENATE("Submódulo 2.3 - ",'ENTRADA DE DADOS'!G$142)</f>
        <v>Submódulo 2.3 - CLÁUSULA SEXTA - ALTERAÇÃO DA CLÁUSULA DÉCIMA QUINTA (DO AUXILIO ALIMENTAÇÃO)</v>
      </c>
      <c r="C32" s="143">
        <f>VLOOKUP(A27,'ENTRADA DE DADOS'!$A$144:$I$169,6,0)</f>
        <v>0</v>
      </c>
    </row>
    <row r="33" spans="1:5" ht="20.100000000000001" customHeight="1" thickBot="1" x14ac:dyDescent="0.3">
      <c r="A33" s="96" t="str">
        <f t="shared" si="0"/>
        <v>D</v>
      </c>
      <c r="B33" s="139" t="str">
        <f>CONCATENATE("Submódulo 2.3 - ",'ENTRADA DE DADOS'!H$142)</f>
        <v>Submódulo 2.3 - CLÁUSULA DÉCIMA SÉTIMA - DO AUXILIO CRECHE</v>
      </c>
      <c r="C33" s="140">
        <f>VLOOKUP(A27,'ENTRADA DE DADOS'!$A$144:$I$169,7,0)</f>
        <v>534.654</v>
      </c>
      <c r="D33" s="144" t="s">
        <v>333</v>
      </c>
      <c r="E33" s="145" t="e">
        <f>C37</f>
        <v>#REF!</v>
      </c>
    </row>
    <row r="34" spans="1:5" ht="20.100000000000001" customHeight="1" thickBot="1" x14ac:dyDescent="0.3">
      <c r="A34" s="141" t="str">
        <f t="shared" si="0"/>
        <v>D</v>
      </c>
      <c r="B34" s="142" t="str">
        <f>CONCATENATE("Submódulo 2.3 - ",'ENTRADA DE DADOS'!I$142)</f>
        <v>Submódulo 2.3 - OUTROS</v>
      </c>
      <c r="C34" s="143">
        <f>VLOOKUP(A27,'ENTRADA DE DADOS'!$A$144:$I$169,8,0)</f>
        <v>4.930581666666666</v>
      </c>
      <c r="D34" s="146" t="s">
        <v>336</v>
      </c>
      <c r="E34" s="147" t="e">
        <f>E33+C38</f>
        <v>#REF!</v>
      </c>
    </row>
    <row r="35" spans="1:5" ht="20.100000000000001" customHeight="1" thickBot="1" x14ac:dyDescent="0.3">
      <c r="A35" s="96" t="str">
        <f t="shared" si="0"/>
        <v>D</v>
      </c>
      <c r="B35" s="139" t="str">
        <f>CONCATENATE("Submódulo 2.3 - ",'ENTRADA DE DADOS'!$J$138)</f>
        <v>Submódulo 2.3 - SEGURO VIDA</v>
      </c>
      <c r="C35" s="140" t="e">
        <f>IF(C29=0,0,'ENTRADA DE DADOS'!$K$138)</f>
        <v>#REF!</v>
      </c>
      <c r="D35" s="148" t="s">
        <v>339</v>
      </c>
      <c r="E35" s="149" t="e">
        <f>C37+C38+C39</f>
        <v>#REF!</v>
      </c>
    </row>
    <row r="36" spans="1:5" ht="20.100000000000001" customHeight="1" thickBot="1" x14ac:dyDescent="0.3">
      <c r="A36" s="141"/>
      <c r="B36" s="142" t="s">
        <v>346</v>
      </c>
      <c r="C36" s="143">
        <f>UNIFORMES!$F$43</f>
        <v>0</v>
      </c>
      <c r="D36" s="151">
        <f>'ENTRADA DE DADOS'!$H$173</f>
        <v>6.0699999999999997E-2</v>
      </c>
      <c r="E36" s="154" t="s">
        <v>341</v>
      </c>
    </row>
    <row r="37" spans="1:5" ht="20.100000000000001" customHeight="1" thickBot="1" x14ac:dyDescent="0.3">
      <c r="A37" s="941" t="s">
        <v>348</v>
      </c>
      <c r="B37" s="941"/>
      <c r="C37" s="206" t="e">
        <f>SUM(C29:C36)</f>
        <v>#REF!</v>
      </c>
      <c r="D37" s="152">
        <f>'ENTRADA DE DADOS'!$H$174</f>
        <v>0.03</v>
      </c>
      <c r="E37" s="155" t="s">
        <v>342</v>
      </c>
    </row>
    <row r="38" spans="1:5" ht="20.100000000000001" customHeight="1" thickBot="1" x14ac:dyDescent="0.3">
      <c r="A38" s="160" t="str">
        <f>A15</f>
        <v>E</v>
      </c>
      <c r="B38" s="139" t="str">
        <f>'POSTOS APOIO'!$B$17</f>
        <v>Módulo 6 - Custos Indiretos - CALCULADO 6,07%</v>
      </c>
      <c r="C38" s="140" t="e">
        <f>C37*D36</f>
        <v>#REF!</v>
      </c>
      <c r="D38" s="151">
        <f>'ENTRADA DE DADOS'!$H$177</f>
        <v>4.3900000000000002E-2</v>
      </c>
      <c r="E38" s="154" t="s">
        <v>343</v>
      </c>
    </row>
    <row r="39" spans="1:5" ht="20.100000000000001" customHeight="1" thickBot="1" x14ac:dyDescent="0.3">
      <c r="A39" s="161" t="str">
        <f>A16</f>
        <v>E</v>
      </c>
      <c r="B39" s="142" t="str">
        <f>CONCATENATE("Módulo 6 - Lucro - média elaborada pela CGU ",D37*100,"%")</f>
        <v>Módulo 6 - Lucro - média elaborada pela CGU 3%</v>
      </c>
      <c r="C39" s="143" t="e">
        <f>E34*D37</f>
        <v>#REF!</v>
      </c>
      <c r="D39" s="152">
        <f>'ENTRADA DE DADOS'!$H$175</f>
        <v>1.6500000000000001E-2</v>
      </c>
      <c r="E39" s="155" t="s">
        <v>344</v>
      </c>
    </row>
    <row r="40" spans="1:5" ht="20.100000000000001" customHeight="1" thickBot="1" x14ac:dyDescent="0.3">
      <c r="A40" s="160" t="str">
        <f>A17</f>
        <v>E</v>
      </c>
      <c r="B40" s="139" t="s">
        <v>353</v>
      </c>
      <c r="C40" s="140" t="e">
        <f>E43*D38</f>
        <v>#REF!</v>
      </c>
      <c r="D40" s="151">
        <f>'ENTRADA DE DADOS'!$H$176</f>
        <v>7.5999999999999998E-2</v>
      </c>
      <c r="E40" s="154" t="s">
        <v>345</v>
      </c>
    </row>
    <row r="41" spans="1:5" ht="20.100000000000001" customHeight="1" thickBot="1" x14ac:dyDescent="0.3">
      <c r="A41" s="161" t="str">
        <f>A18</f>
        <v>E</v>
      </c>
      <c r="B41" s="142" t="s">
        <v>355</v>
      </c>
      <c r="C41" s="143" t="e">
        <f>E43*D39</f>
        <v>#REF!</v>
      </c>
      <c r="D41" s="152">
        <f>SUM(D39:D40)</f>
        <v>9.2499999999999999E-2</v>
      </c>
      <c r="E41" s="155" t="s">
        <v>347</v>
      </c>
    </row>
    <row r="42" spans="1:5" ht="20.100000000000001" customHeight="1" thickBot="1" x14ac:dyDescent="0.3">
      <c r="A42" s="160" t="str">
        <f>A19</f>
        <v>E</v>
      </c>
      <c r="B42" s="139" t="s">
        <v>356</v>
      </c>
      <c r="C42" s="140" t="e">
        <f>E43*D40</f>
        <v>#REF!</v>
      </c>
      <c r="D42" s="153">
        <f>1-((SUM(D38:D40)/1))</f>
        <v>0.86360000000000003</v>
      </c>
      <c r="E42" s="156" t="s">
        <v>349</v>
      </c>
    </row>
    <row r="43" spans="1:5" ht="20.100000000000001" customHeight="1" thickBot="1" x14ac:dyDescent="0.3">
      <c r="A43" s="941" t="s">
        <v>386</v>
      </c>
      <c r="B43" s="941" t="s">
        <v>357</v>
      </c>
      <c r="C43" s="206" t="e">
        <f>SUM(C40:C42)</f>
        <v>#REF!</v>
      </c>
      <c r="D43" s="157" t="s">
        <v>351</v>
      </c>
      <c r="E43" s="158" t="e">
        <f>E35/D42</f>
        <v>#REF!</v>
      </c>
    </row>
    <row r="44" spans="1:5" ht="20.100000000000001" customHeight="1" thickBot="1" x14ac:dyDescent="0.3">
      <c r="A44" s="986" t="s">
        <v>358</v>
      </c>
      <c r="B44" s="986" t="s">
        <v>358</v>
      </c>
      <c r="C44" s="210">
        <f>IF('ENTRADA DE DADOS'!D5="",0,IF('ENTRADA DE DADOS'!D5="Prestação de serviços de  limpeza, controle de pragas e jardinagem",0,IF(C29=0,0,ROUND(E35+C43,2))))</f>
        <v>0</v>
      </c>
      <c r="D44" s="190" t="s">
        <v>354</v>
      </c>
      <c r="E44" s="145" t="e">
        <f>(((C37+C38+C39)/(1-(SUM(D38:D40))))*D38)</f>
        <v>#REF!</v>
      </c>
    </row>
    <row r="45" spans="1:5" ht="20.100000000000001" customHeight="1" thickBot="1" x14ac:dyDescent="0.3">
      <c r="A45" s="986" t="s">
        <v>387</v>
      </c>
      <c r="B45" s="986" t="s">
        <v>387</v>
      </c>
      <c r="C45" s="211">
        <f>ROUND(C44/C27,2)</f>
        <v>0</v>
      </c>
      <c r="D45" s="191" t="s">
        <v>344</v>
      </c>
      <c r="E45" s="192" t="e">
        <f>(((C37+C38+C39)/(1-(SUM(D38:D40)))*D39))</f>
        <v>#REF!</v>
      </c>
    </row>
    <row r="46" spans="1:5" ht="20.100000000000001" customHeight="1" thickBot="1" x14ac:dyDescent="0.3">
      <c r="D46" s="190" t="s">
        <v>345</v>
      </c>
      <c r="E46" s="145" t="e">
        <f>(((C37+C38+C39)/(1-(SUM(D38:D40))))*D40)</f>
        <v>#REF!</v>
      </c>
    </row>
    <row r="47" spans="1:5" ht="20.100000000000001" customHeight="1" thickBot="1" x14ac:dyDescent="0.3">
      <c r="A47" s="944" t="s">
        <v>360</v>
      </c>
      <c r="B47" s="944"/>
      <c r="C47" s="212">
        <f>$C$24</f>
        <v>0.71809999999999996</v>
      </c>
      <c r="D47" s="236"/>
      <c r="E47" s="163" t="e">
        <f>SUM(E44:E46)</f>
        <v>#REF!</v>
      </c>
    </row>
    <row r="48" spans="1:5" ht="20.100000000000001" customHeight="1" thickBot="1" x14ac:dyDescent="0.3">
      <c r="A48" s="987"/>
      <c r="B48" s="988"/>
      <c r="C48" s="988"/>
      <c r="D48" s="988"/>
      <c r="E48" s="989"/>
    </row>
    <row r="49" spans="1:5" ht="20.100000000000001" customHeight="1" thickBot="1" x14ac:dyDescent="0.3">
      <c r="A49" s="990" t="str">
        <f>$A$3</f>
        <v>QUADRO - RESUMO DO CUSTO POR CATEGORIA TRABALHISTA - POSTOS DE APOIO ADMNISTRATIVO - ESTADO DO RONDÔNIA</v>
      </c>
      <c r="B49" s="991"/>
      <c r="C49" s="991"/>
      <c r="D49" s="991"/>
      <c r="E49" s="992"/>
    </row>
    <row r="50" spans="1:5" ht="20.100000000000001" customHeight="1" thickBot="1" x14ac:dyDescent="0.3">
      <c r="A50" s="984" t="str">
        <f>B265</f>
        <v>Copeira - 220 horas</v>
      </c>
      <c r="B50" s="984"/>
      <c r="C50" s="200">
        <f>IF(A50='ENTRADA DE DADOS'!$A$102,220,VLOOKUP(A50,'ENTRADA DE DADOS'!$A$88:$B$115,2,0))</f>
        <v>220</v>
      </c>
      <c r="D50" s="65"/>
      <c r="E50" s="65"/>
    </row>
    <row r="51" spans="1:5" ht="20.100000000000001" customHeight="1" thickBot="1" x14ac:dyDescent="0.3">
      <c r="A51" s="993" t="s">
        <v>330</v>
      </c>
      <c r="B51" s="993"/>
      <c r="C51" s="235" t="s">
        <v>331</v>
      </c>
    </row>
    <row r="52" spans="1:5" ht="20.100000000000001" customHeight="1" thickBot="1" x14ac:dyDescent="0.3">
      <c r="A52" s="96" t="str">
        <f t="shared" ref="A52:A58" si="1">A29</f>
        <v>A</v>
      </c>
      <c r="B52" s="139" t="str">
        <f>CONCATENATE("Módulo 1 - Composição da Remuneração - ",A50)</f>
        <v>Módulo 1 - Composição da Remuneração - Copeira - 220 horas</v>
      </c>
      <c r="C52" s="140" t="e">
        <f>VLOOKUP(A50,'ENTRADA DE DADOS'!$A$88:$K$116,12,0)</f>
        <v>#REF!</v>
      </c>
    </row>
    <row r="53" spans="1:5" ht="20.100000000000001" customHeight="1" thickBot="1" x14ac:dyDescent="0.3">
      <c r="A53" s="141" t="str">
        <f t="shared" si="1"/>
        <v>B</v>
      </c>
      <c r="B53" s="142" t="str">
        <f>$B$7</f>
        <v xml:space="preserve">Módulo 2, 3 e 4 - Encargos Trabalhistas da Legislação/estimativas </v>
      </c>
      <c r="C53" s="143" t="e">
        <f>C52*C70</f>
        <v>#REF!</v>
      </c>
    </row>
    <row r="54" spans="1:5" ht="20.100000000000001" customHeight="1" thickBot="1" x14ac:dyDescent="0.3">
      <c r="A54" s="96" t="str">
        <f t="shared" si="1"/>
        <v>D</v>
      </c>
      <c r="B54" s="139" t="str">
        <f>CONCATENATE("Submódulo 2.3 - ",'ENTRADA DE DADOS'!E$142)</f>
        <v>Submódulo 2.3 - Seguro de vida</v>
      </c>
      <c r="C54" s="140">
        <f>VLOOKUP(A50,'ENTRADA DE DADOS'!$A$144:$I$169,5,0)</f>
        <v>0</v>
      </c>
    </row>
    <row r="55" spans="1:5" ht="20.100000000000001" customHeight="1" thickBot="1" x14ac:dyDescent="0.3">
      <c r="A55" s="141" t="str">
        <f t="shared" si="1"/>
        <v>D</v>
      </c>
      <c r="B55" s="142" t="str">
        <f>CONCATENATE("Submódulo 2.3 - ",'ENTRADA DE DADOS'!G$142)</f>
        <v>Submódulo 2.3 - CLÁUSULA SEXTA - ALTERAÇÃO DA CLÁUSULA DÉCIMA QUINTA (DO AUXILIO ALIMENTAÇÃO)</v>
      </c>
      <c r="C55" s="143">
        <f>VLOOKUP(A50,'ENTRADA DE DADOS'!$A$144:$I$169,6,0)</f>
        <v>0</v>
      </c>
    </row>
    <row r="56" spans="1:5" ht="20.100000000000001" customHeight="1" thickBot="1" x14ac:dyDescent="0.3">
      <c r="A56" s="96" t="str">
        <f t="shared" si="1"/>
        <v>D</v>
      </c>
      <c r="B56" s="139" t="str">
        <f>CONCATENATE("Submódulo 2.3 - ",'ENTRADA DE DADOS'!H$142)</f>
        <v>Submódulo 2.3 - CLÁUSULA DÉCIMA SÉTIMA - DO AUXILIO CRECHE</v>
      </c>
      <c r="C56" s="140">
        <f>VLOOKUP(A50,'ENTRADA DE DADOS'!$A$144:$I$169,7,0)</f>
        <v>534.654</v>
      </c>
      <c r="D56" s="144" t="s">
        <v>333</v>
      </c>
      <c r="E56" s="145" t="e">
        <f>C60</f>
        <v>#REF!</v>
      </c>
    </row>
    <row r="57" spans="1:5" ht="20.100000000000001" customHeight="1" thickBot="1" x14ac:dyDescent="0.3">
      <c r="A57" s="141" t="str">
        <f t="shared" si="1"/>
        <v>D</v>
      </c>
      <c r="B57" s="142" t="str">
        <f>CONCATENATE("Submódulo 2.3 - ",'ENTRADA DE DADOS'!I$142)</f>
        <v>Submódulo 2.3 - OUTROS</v>
      </c>
      <c r="C57" s="143">
        <f>VLOOKUP(A50,'ENTRADA DE DADOS'!$A$144:$I$169,8,0)</f>
        <v>4.930581666666666</v>
      </c>
      <c r="D57" s="146" t="s">
        <v>336</v>
      </c>
      <c r="E57" s="147" t="e">
        <f>E56+C61</f>
        <v>#REF!</v>
      </c>
    </row>
    <row r="58" spans="1:5" ht="20.100000000000001" customHeight="1" thickBot="1" x14ac:dyDescent="0.3">
      <c r="A58" s="96" t="str">
        <f t="shared" si="1"/>
        <v>D</v>
      </c>
      <c r="B58" s="139" t="str">
        <f>CONCATENATE("Submódulo 2.3 - ",'ENTRADA DE DADOS'!$J$138)</f>
        <v>Submódulo 2.3 - SEGURO VIDA</v>
      </c>
      <c r="C58" s="140" t="e">
        <f>IF(C52=0,0,'ENTRADA DE DADOS'!$K$138)</f>
        <v>#REF!</v>
      </c>
      <c r="D58" s="148" t="s">
        <v>339</v>
      </c>
      <c r="E58" s="149" t="e">
        <f>C60+C61+C62</f>
        <v>#REF!</v>
      </c>
    </row>
    <row r="59" spans="1:5" ht="20.100000000000001" customHeight="1" thickBot="1" x14ac:dyDescent="0.3">
      <c r="A59" s="141"/>
      <c r="B59" s="142" t="s">
        <v>346</v>
      </c>
      <c r="C59" s="143">
        <f>UNIFORMES!$F$58</f>
        <v>0</v>
      </c>
      <c r="D59" s="151">
        <f>'ENTRADA DE DADOS'!$H$173</f>
        <v>6.0699999999999997E-2</v>
      </c>
      <c r="E59" s="154" t="s">
        <v>341</v>
      </c>
    </row>
    <row r="60" spans="1:5" ht="20.100000000000001" customHeight="1" thickBot="1" x14ac:dyDescent="0.3">
      <c r="A60" s="941" t="s">
        <v>348</v>
      </c>
      <c r="B60" s="941"/>
      <c r="C60" s="206" t="e">
        <f>SUM(C52:C59)</f>
        <v>#REF!</v>
      </c>
      <c r="D60" s="152">
        <f>'ENTRADA DE DADOS'!$H$174</f>
        <v>0.03</v>
      </c>
      <c r="E60" s="155" t="s">
        <v>342</v>
      </c>
    </row>
    <row r="61" spans="1:5" ht="20.100000000000001" customHeight="1" thickBot="1" x14ac:dyDescent="0.3">
      <c r="A61" s="160" t="str">
        <f>A38</f>
        <v>E</v>
      </c>
      <c r="B61" s="139" t="str">
        <f>'POSTOS APOIO'!$B$17</f>
        <v>Módulo 6 - Custos Indiretos - CALCULADO 6,07%</v>
      </c>
      <c r="C61" s="140" t="e">
        <f>C60*D59</f>
        <v>#REF!</v>
      </c>
      <c r="D61" s="151">
        <f>'ENTRADA DE DADOS'!$H$177</f>
        <v>4.3900000000000002E-2</v>
      </c>
      <c r="E61" s="154" t="s">
        <v>343</v>
      </c>
    </row>
    <row r="62" spans="1:5" ht="20.100000000000001" customHeight="1" thickBot="1" x14ac:dyDescent="0.3">
      <c r="A62" s="161" t="str">
        <f>A39</f>
        <v>E</v>
      </c>
      <c r="B62" s="142" t="str">
        <f>CONCATENATE("Módulo 6 - Lucro - média elaborada pela CGU ",D60*100,"%")</f>
        <v>Módulo 6 - Lucro - média elaborada pela CGU 3%</v>
      </c>
      <c r="C62" s="143" t="e">
        <f>E57*D60</f>
        <v>#REF!</v>
      </c>
      <c r="D62" s="152">
        <f>'ENTRADA DE DADOS'!$H$175</f>
        <v>1.6500000000000001E-2</v>
      </c>
      <c r="E62" s="155" t="s">
        <v>344</v>
      </c>
    </row>
    <row r="63" spans="1:5" ht="20.100000000000001" customHeight="1" thickBot="1" x14ac:dyDescent="0.3">
      <c r="A63" s="160" t="str">
        <f>A40</f>
        <v>E</v>
      </c>
      <c r="B63" s="139" t="s">
        <v>353</v>
      </c>
      <c r="C63" s="140" t="e">
        <f>E66*D61</f>
        <v>#REF!</v>
      </c>
      <c r="D63" s="151">
        <f>'ENTRADA DE DADOS'!$H$176</f>
        <v>7.5999999999999998E-2</v>
      </c>
      <c r="E63" s="154" t="s">
        <v>345</v>
      </c>
    </row>
    <row r="64" spans="1:5" ht="20.100000000000001" customHeight="1" thickBot="1" x14ac:dyDescent="0.3">
      <c r="A64" s="161" t="str">
        <f>A41</f>
        <v>E</v>
      </c>
      <c r="B64" s="142" t="s">
        <v>355</v>
      </c>
      <c r="C64" s="143" t="e">
        <f>E66*D62</f>
        <v>#REF!</v>
      </c>
      <c r="D64" s="152">
        <f>SUM(D62:D63)</f>
        <v>9.2499999999999999E-2</v>
      </c>
      <c r="E64" s="155" t="s">
        <v>347</v>
      </c>
    </row>
    <row r="65" spans="1:5" ht="20.100000000000001" customHeight="1" thickBot="1" x14ac:dyDescent="0.3">
      <c r="A65" s="160" t="str">
        <f>A42</f>
        <v>E</v>
      </c>
      <c r="B65" s="139" t="s">
        <v>356</v>
      </c>
      <c r="C65" s="140" t="e">
        <f>E66*D63</f>
        <v>#REF!</v>
      </c>
      <c r="D65" s="153">
        <f>1-((SUM(D61:D63)/1))</f>
        <v>0.86360000000000003</v>
      </c>
      <c r="E65" s="156" t="s">
        <v>349</v>
      </c>
    </row>
    <row r="66" spans="1:5" ht="20.100000000000001" customHeight="1" thickBot="1" x14ac:dyDescent="0.3">
      <c r="A66" s="941" t="s">
        <v>386</v>
      </c>
      <c r="B66" s="941" t="s">
        <v>357</v>
      </c>
      <c r="C66" s="206" t="e">
        <f>SUM(C63:C65)</f>
        <v>#REF!</v>
      </c>
      <c r="D66" s="157" t="s">
        <v>351</v>
      </c>
      <c r="E66" s="158" t="e">
        <f>E58/D65</f>
        <v>#REF!</v>
      </c>
    </row>
    <row r="67" spans="1:5" ht="20.100000000000001" customHeight="1" thickBot="1" x14ac:dyDescent="0.3">
      <c r="A67" s="986" t="s">
        <v>358</v>
      </c>
      <c r="B67" s="986" t="s">
        <v>358</v>
      </c>
      <c r="C67" s="210">
        <f>IF('ENTRADA DE DADOS'!D5="",0,IF('ENTRADA DE DADOS'!D5="Prestação de serviços de  limpeza, controle de pragas e jardinagem",0,IF(C52=0,0,ROUND(E58+C66,2))))</f>
        <v>0</v>
      </c>
      <c r="D67" s="190" t="s">
        <v>354</v>
      </c>
      <c r="E67" s="145" t="e">
        <f>(((C60+C61+C62)/(1-(SUM(D61:D63))))*D61)</f>
        <v>#REF!</v>
      </c>
    </row>
    <row r="68" spans="1:5" ht="20.100000000000001" customHeight="1" thickBot="1" x14ac:dyDescent="0.3">
      <c r="A68" s="986" t="s">
        <v>387</v>
      </c>
      <c r="B68" s="986" t="s">
        <v>387</v>
      </c>
      <c r="C68" s="211">
        <f>ROUND(C67/C50,2)</f>
        <v>0</v>
      </c>
      <c r="D68" s="191" t="s">
        <v>344</v>
      </c>
      <c r="E68" s="192" t="e">
        <f>(((C60+C61+C62)/(1-(SUM(D61:D63)))*D62))</f>
        <v>#REF!</v>
      </c>
    </row>
    <row r="69" spans="1:5" ht="20.100000000000001" customHeight="1" thickBot="1" x14ac:dyDescent="0.3">
      <c r="D69" s="190" t="s">
        <v>345</v>
      </c>
      <c r="E69" s="145" t="e">
        <f>(((C60+C61+C62)/(1-(SUM(D61:D63))))*D63)</f>
        <v>#REF!</v>
      </c>
    </row>
    <row r="70" spans="1:5" ht="20.100000000000001" customHeight="1" thickBot="1" x14ac:dyDescent="0.3">
      <c r="A70" s="944" t="s">
        <v>360</v>
      </c>
      <c r="B70" s="944"/>
      <c r="C70" s="212">
        <f>$C$24</f>
        <v>0.71809999999999996</v>
      </c>
      <c r="D70" s="236"/>
      <c r="E70" s="163" t="e">
        <f>SUM(E67:E69)</f>
        <v>#REF!</v>
      </c>
    </row>
    <row r="71" spans="1:5" ht="20.100000000000001" customHeight="1" thickBot="1" x14ac:dyDescent="0.3">
      <c r="A71" s="987"/>
      <c r="B71" s="988"/>
      <c r="C71" s="988"/>
      <c r="D71" s="988"/>
      <c r="E71" s="989"/>
    </row>
    <row r="72" spans="1:5" ht="20.100000000000001" customHeight="1" thickBot="1" x14ac:dyDescent="0.3">
      <c r="A72" s="990" t="str">
        <f>$A$3</f>
        <v>QUADRO - RESUMO DO CUSTO POR CATEGORIA TRABALHISTA - POSTOS DE APOIO ADMNISTRATIVO - ESTADO DO RONDÔNIA</v>
      </c>
      <c r="B72" s="991"/>
      <c r="C72" s="991"/>
      <c r="D72" s="991"/>
      <c r="E72" s="992"/>
    </row>
    <row r="73" spans="1:5" ht="20.100000000000001" customHeight="1" thickBot="1" x14ac:dyDescent="0.3">
      <c r="A73" s="984" t="str">
        <f>B266</f>
        <v>Garagista - 220 horas</v>
      </c>
      <c r="B73" s="984"/>
      <c r="C73" s="200">
        <f>IF(A73='ENTRADA DE DADOS'!$A$102,220,VLOOKUP(A73,'ENTRADA DE DADOS'!$A$88:$B$115,2,0))</f>
        <v>220</v>
      </c>
      <c r="D73" s="65"/>
      <c r="E73" s="65"/>
    </row>
    <row r="74" spans="1:5" ht="20.100000000000001" customHeight="1" thickBot="1" x14ac:dyDescent="0.3">
      <c r="A74" s="993" t="s">
        <v>330</v>
      </c>
      <c r="B74" s="993"/>
      <c r="C74" s="235" t="s">
        <v>331</v>
      </c>
    </row>
    <row r="75" spans="1:5" ht="20.100000000000001" customHeight="1" thickBot="1" x14ac:dyDescent="0.3">
      <c r="A75" s="96" t="str">
        <f t="shared" ref="A75:A81" si="2">A52</f>
        <v>A</v>
      </c>
      <c r="B75" s="139" t="str">
        <f>CONCATENATE("Módulo 1 - Composição da Remuneração - ",A73)</f>
        <v>Módulo 1 - Composição da Remuneração - Garagista - 220 horas</v>
      </c>
      <c r="C75" s="140" t="e">
        <f>VLOOKUP(A73,'ENTRADA DE DADOS'!$A$88:$K$116,12,0)</f>
        <v>#REF!</v>
      </c>
    </row>
    <row r="76" spans="1:5" ht="20.100000000000001" customHeight="1" thickBot="1" x14ac:dyDescent="0.3">
      <c r="A76" s="141" t="str">
        <f t="shared" si="2"/>
        <v>B</v>
      </c>
      <c r="B76" s="142" t="str">
        <f>$B$7</f>
        <v xml:space="preserve">Módulo 2, 3 e 4 - Encargos Trabalhistas da Legislação/estimativas </v>
      </c>
      <c r="C76" s="143" t="e">
        <f>C75*C93</f>
        <v>#REF!</v>
      </c>
    </row>
    <row r="77" spans="1:5" ht="20.100000000000001" customHeight="1" thickBot="1" x14ac:dyDescent="0.3">
      <c r="A77" s="96" t="str">
        <f t="shared" si="2"/>
        <v>D</v>
      </c>
      <c r="B77" s="139" t="str">
        <f>CONCATENATE("Submódulo 2.3 - ",'ENTRADA DE DADOS'!E$142)</f>
        <v>Submódulo 2.3 - Seguro de vida</v>
      </c>
      <c r="C77" s="140">
        <f>VLOOKUP(A73,'ENTRADA DE DADOS'!$A$144:$I$169,5,0)</f>
        <v>0</v>
      </c>
    </row>
    <row r="78" spans="1:5" ht="20.100000000000001" customHeight="1" thickBot="1" x14ac:dyDescent="0.3">
      <c r="A78" s="141" t="str">
        <f t="shared" si="2"/>
        <v>D</v>
      </c>
      <c r="B78" s="142" t="str">
        <f>CONCATENATE("Submódulo 2.3 - ",'ENTRADA DE DADOS'!G$142)</f>
        <v>Submódulo 2.3 - CLÁUSULA SEXTA - ALTERAÇÃO DA CLÁUSULA DÉCIMA QUINTA (DO AUXILIO ALIMENTAÇÃO)</v>
      </c>
      <c r="C78" s="143">
        <f>VLOOKUP(A73,'ENTRADA DE DADOS'!$A$144:$I$169,6,0)</f>
        <v>0</v>
      </c>
    </row>
    <row r="79" spans="1:5" ht="20.100000000000001" customHeight="1" thickBot="1" x14ac:dyDescent="0.3">
      <c r="A79" s="96" t="str">
        <f t="shared" si="2"/>
        <v>D</v>
      </c>
      <c r="B79" s="139" t="str">
        <f>CONCATENATE("Submódulo 2.3 - ",'ENTRADA DE DADOS'!H$142)</f>
        <v>Submódulo 2.3 - CLÁUSULA DÉCIMA SÉTIMA - DO AUXILIO CRECHE</v>
      </c>
      <c r="C79" s="140">
        <f>VLOOKUP(A73,'ENTRADA DE DADOS'!$A$144:$I$169,7,0)</f>
        <v>0</v>
      </c>
      <c r="D79" s="144" t="s">
        <v>333</v>
      </c>
      <c r="E79" s="145" t="e">
        <f>C83</f>
        <v>#REF!</v>
      </c>
    </row>
    <row r="80" spans="1:5" ht="20.100000000000001" customHeight="1" thickBot="1" x14ac:dyDescent="0.3">
      <c r="A80" s="141" t="str">
        <f t="shared" si="2"/>
        <v>D</v>
      </c>
      <c r="B80" s="142" t="str">
        <f>CONCATENATE("Submódulo 2.3 - ",'ENTRADA DE DADOS'!I$142)</f>
        <v>Submódulo 2.3 - OUTROS</v>
      </c>
      <c r="C80" s="143">
        <f>VLOOKUP(A73,'ENTRADA DE DADOS'!$A$144:$I$169,8,0)</f>
        <v>0</v>
      </c>
      <c r="D80" s="146" t="s">
        <v>336</v>
      </c>
      <c r="E80" s="147" t="e">
        <f>E79+C84</f>
        <v>#REF!</v>
      </c>
    </row>
    <row r="81" spans="1:5" ht="20.100000000000001" customHeight="1" thickBot="1" x14ac:dyDescent="0.3">
      <c r="A81" s="96" t="str">
        <f t="shared" si="2"/>
        <v>D</v>
      </c>
      <c r="B81" s="139" t="str">
        <f>CONCATENATE("Submódulo 2.3 - ",'ENTRADA DE DADOS'!$J$138)</f>
        <v>Submódulo 2.3 - SEGURO VIDA</v>
      </c>
      <c r="C81" s="140" t="e">
        <f>IF(C75=0,0,'ENTRADA DE DADOS'!$K$138)</f>
        <v>#REF!</v>
      </c>
      <c r="D81" s="148" t="s">
        <v>339</v>
      </c>
      <c r="E81" s="149" t="e">
        <f>C83+C84+C85</f>
        <v>#REF!</v>
      </c>
    </row>
    <row r="82" spans="1:5" ht="20.100000000000001" customHeight="1" thickBot="1" x14ac:dyDescent="0.3">
      <c r="A82" s="141"/>
      <c r="B82" s="142" t="s">
        <v>346</v>
      </c>
      <c r="C82" s="143">
        <f>UNIFORMES!$F$30</f>
        <v>0</v>
      </c>
      <c r="D82" s="151">
        <f>'ENTRADA DE DADOS'!$H$173</f>
        <v>6.0699999999999997E-2</v>
      </c>
      <c r="E82" s="154" t="s">
        <v>341</v>
      </c>
    </row>
    <row r="83" spans="1:5" ht="20.100000000000001" customHeight="1" thickBot="1" x14ac:dyDescent="0.3">
      <c r="A83" s="941" t="s">
        <v>348</v>
      </c>
      <c r="B83" s="941"/>
      <c r="C83" s="206" t="e">
        <f>SUM(C75:C82)</f>
        <v>#REF!</v>
      </c>
      <c r="D83" s="152">
        <f>'ENTRADA DE DADOS'!$H$174</f>
        <v>0.03</v>
      </c>
      <c r="E83" s="155" t="s">
        <v>342</v>
      </c>
    </row>
    <row r="84" spans="1:5" ht="20.100000000000001" customHeight="1" thickBot="1" x14ac:dyDescent="0.3">
      <c r="A84" s="160" t="str">
        <f>A61</f>
        <v>E</v>
      </c>
      <c r="B84" s="139" t="str">
        <f>'POSTOS APOIO'!$B$17</f>
        <v>Módulo 6 - Custos Indiretos - CALCULADO 6,07%</v>
      </c>
      <c r="C84" s="140" t="e">
        <f>C83*D82</f>
        <v>#REF!</v>
      </c>
      <c r="D84" s="151">
        <f>'ENTRADA DE DADOS'!$H$177</f>
        <v>4.3900000000000002E-2</v>
      </c>
      <c r="E84" s="154" t="s">
        <v>343</v>
      </c>
    </row>
    <row r="85" spans="1:5" ht="20.100000000000001" customHeight="1" thickBot="1" x14ac:dyDescent="0.3">
      <c r="A85" s="161" t="str">
        <f>A62</f>
        <v>E</v>
      </c>
      <c r="B85" s="142" t="str">
        <f>CONCATENATE("Módulo 6 - Lucro - média elaborada pela CGU ",D83*100,"%")</f>
        <v>Módulo 6 - Lucro - média elaborada pela CGU 3%</v>
      </c>
      <c r="C85" s="143" t="e">
        <f>E80*D83</f>
        <v>#REF!</v>
      </c>
      <c r="D85" s="152">
        <f>'ENTRADA DE DADOS'!$H$175</f>
        <v>1.6500000000000001E-2</v>
      </c>
      <c r="E85" s="155" t="s">
        <v>344</v>
      </c>
    </row>
    <row r="86" spans="1:5" ht="20.100000000000001" customHeight="1" thickBot="1" x14ac:dyDescent="0.3">
      <c r="A86" s="160" t="str">
        <f>A63</f>
        <v>E</v>
      </c>
      <c r="B86" s="139" t="s">
        <v>353</v>
      </c>
      <c r="C86" s="140" t="e">
        <f>E89*D84</f>
        <v>#REF!</v>
      </c>
      <c r="D86" s="151">
        <f>'ENTRADA DE DADOS'!$H$176</f>
        <v>7.5999999999999998E-2</v>
      </c>
      <c r="E86" s="154" t="s">
        <v>345</v>
      </c>
    </row>
    <row r="87" spans="1:5" ht="20.100000000000001" customHeight="1" thickBot="1" x14ac:dyDescent="0.3">
      <c r="A87" s="161" t="str">
        <f>A64</f>
        <v>E</v>
      </c>
      <c r="B87" s="142" t="s">
        <v>355</v>
      </c>
      <c r="C87" s="143" t="e">
        <f>E89*D85</f>
        <v>#REF!</v>
      </c>
      <c r="D87" s="152">
        <f>SUM(D85:D86)</f>
        <v>9.2499999999999999E-2</v>
      </c>
      <c r="E87" s="155" t="s">
        <v>347</v>
      </c>
    </row>
    <row r="88" spans="1:5" ht="20.100000000000001" customHeight="1" thickBot="1" x14ac:dyDescent="0.3">
      <c r="A88" s="160" t="str">
        <f>A65</f>
        <v>E</v>
      </c>
      <c r="B88" s="139" t="s">
        <v>356</v>
      </c>
      <c r="C88" s="140" t="e">
        <f>E89*D86</f>
        <v>#REF!</v>
      </c>
      <c r="D88" s="153">
        <f>1-((SUM(D84:D86)/1))</f>
        <v>0.86360000000000003</v>
      </c>
      <c r="E88" s="156" t="s">
        <v>349</v>
      </c>
    </row>
    <row r="89" spans="1:5" ht="20.100000000000001" customHeight="1" thickBot="1" x14ac:dyDescent="0.3">
      <c r="A89" s="941" t="s">
        <v>386</v>
      </c>
      <c r="B89" s="941" t="s">
        <v>357</v>
      </c>
      <c r="C89" s="206" t="e">
        <f>SUM(C86:C88)</f>
        <v>#REF!</v>
      </c>
      <c r="D89" s="157" t="s">
        <v>351</v>
      </c>
      <c r="E89" s="158" t="e">
        <f>E81/D88</f>
        <v>#REF!</v>
      </c>
    </row>
    <row r="90" spans="1:5" ht="20.100000000000001" customHeight="1" thickBot="1" x14ac:dyDescent="0.3">
      <c r="A90" s="986" t="s">
        <v>358</v>
      </c>
      <c r="B90" s="986" t="s">
        <v>358</v>
      </c>
      <c r="C90" s="210">
        <f>IF('ENTRADA DE DADOS'!D5="",0,IF('ENTRADA DE DADOS'!D5="Prestação de serviços de  limpeza, controle de pragas e jardinagem",0,IF(C75=0,0,ROUND(E81+C89,2))))</f>
        <v>0</v>
      </c>
      <c r="D90" s="190" t="s">
        <v>354</v>
      </c>
      <c r="E90" s="145" t="e">
        <f>(((C83+C84+C85)/(1-(SUM(D84:D86))))*D84)</f>
        <v>#REF!</v>
      </c>
    </row>
    <row r="91" spans="1:5" ht="20.100000000000001" customHeight="1" thickBot="1" x14ac:dyDescent="0.3">
      <c r="A91" s="986" t="s">
        <v>387</v>
      </c>
      <c r="B91" s="986" t="s">
        <v>387</v>
      </c>
      <c r="C91" s="211">
        <f>ROUND(C90/C73,2)</f>
        <v>0</v>
      </c>
      <c r="D91" s="191" t="s">
        <v>344</v>
      </c>
      <c r="E91" s="192" t="e">
        <f>(((C83+C84+C85)/(1-(SUM(D84:D86)))*D85))</f>
        <v>#REF!</v>
      </c>
    </row>
    <row r="92" spans="1:5" ht="20.100000000000001" customHeight="1" thickBot="1" x14ac:dyDescent="0.3">
      <c r="D92" s="190" t="s">
        <v>345</v>
      </c>
      <c r="E92" s="145" t="e">
        <f>(((C83+C84+C85)/(1-(SUM(D84:D86))))*D86)</f>
        <v>#REF!</v>
      </c>
    </row>
    <row r="93" spans="1:5" ht="20.100000000000001" customHeight="1" thickBot="1" x14ac:dyDescent="0.3">
      <c r="A93" s="944" t="s">
        <v>360</v>
      </c>
      <c r="B93" s="944"/>
      <c r="C93" s="212">
        <f>$C$24</f>
        <v>0.71809999999999996</v>
      </c>
      <c r="D93" s="236"/>
      <c r="E93" s="163" t="e">
        <f>SUM(E90:E92)</f>
        <v>#REF!</v>
      </c>
    </row>
    <row r="94" spans="1:5" ht="20.100000000000001" customHeight="1" thickBot="1" x14ac:dyDescent="0.3">
      <c r="A94" s="987"/>
      <c r="B94" s="988"/>
      <c r="C94" s="988"/>
      <c r="D94" s="988"/>
      <c r="E94" s="989"/>
    </row>
    <row r="95" spans="1:5" ht="20.100000000000001" customHeight="1" thickBot="1" x14ac:dyDescent="0.3">
      <c r="A95" s="990" t="str">
        <f>$A$3</f>
        <v>QUADRO - RESUMO DO CUSTO POR CATEGORIA TRABALHISTA - POSTOS DE APOIO ADMNISTRATIVO - ESTADO DO RONDÔNIA</v>
      </c>
      <c r="B95" s="991"/>
      <c r="C95" s="991"/>
      <c r="D95" s="991"/>
      <c r="E95" s="992"/>
    </row>
    <row r="96" spans="1:5" ht="20.100000000000001" customHeight="1" thickBot="1" x14ac:dyDescent="0.3">
      <c r="A96" s="984" t="str">
        <f>B267</f>
        <v>Operador de Reprografia - 220 horas</v>
      </c>
      <c r="B96" s="984"/>
      <c r="C96" s="200">
        <f>IF(A96='ENTRADA DE DADOS'!$A$102,220,VLOOKUP(A96,'ENTRADA DE DADOS'!$A$88:$B$115,2,0))</f>
        <v>220</v>
      </c>
      <c r="D96" s="65"/>
      <c r="E96" s="65"/>
    </row>
    <row r="97" spans="1:5" ht="20.100000000000001" customHeight="1" thickBot="1" x14ac:dyDescent="0.3">
      <c r="A97" s="993" t="s">
        <v>330</v>
      </c>
      <c r="B97" s="993"/>
      <c r="C97" s="235" t="s">
        <v>331</v>
      </c>
    </row>
    <row r="98" spans="1:5" ht="20.100000000000001" customHeight="1" thickBot="1" x14ac:dyDescent="0.3">
      <c r="A98" s="96" t="str">
        <f t="shared" ref="A98:A104" si="3">A75</f>
        <v>A</v>
      </c>
      <c r="B98" s="139" t="str">
        <f>CONCATENATE("Módulo 1 - Composição da Remuneração - ",A96)</f>
        <v>Módulo 1 - Composição da Remuneração - Operador de Reprografia - 220 horas</v>
      </c>
      <c r="C98" s="140" t="e">
        <f>VLOOKUP(A96,'ENTRADA DE DADOS'!$A$88:$K$116,12,0)</f>
        <v>#REF!</v>
      </c>
    </row>
    <row r="99" spans="1:5" ht="20.100000000000001" customHeight="1" thickBot="1" x14ac:dyDescent="0.3">
      <c r="A99" s="141" t="str">
        <f t="shared" si="3"/>
        <v>B</v>
      </c>
      <c r="B99" s="142" t="str">
        <f>$B$7</f>
        <v xml:space="preserve">Módulo 2, 3 e 4 - Encargos Trabalhistas da Legislação/estimativas </v>
      </c>
      <c r="C99" s="143" t="e">
        <f>C98*C116</f>
        <v>#REF!</v>
      </c>
    </row>
    <row r="100" spans="1:5" ht="20.100000000000001" customHeight="1" thickBot="1" x14ac:dyDescent="0.3">
      <c r="A100" s="96" t="str">
        <f t="shared" si="3"/>
        <v>D</v>
      </c>
      <c r="B100" s="139" t="str">
        <f>CONCATENATE("Submódulo 2.3 - ",'ENTRADA DE DADOS'!E$142)</f>
        <v>Submódulo 2.3 - Seguro de vida</v>
      </c>
      <c r="C100" s="140">
        <f>VLOOKUP(A96,'ENTRADA DE DADOS'!$A$144:$I$169,5,0)</f>
        <v>0</v>
      </c>
    </row>
    <row r="101" spans="1:5" ht="20.100000000000001" customHeight="1" thickBot="1" x14ac:dyDescent="0.3">
      <c r="A101" s="141" t="str">
        <f t="shared" si="3"/>
        <v>D</v>
      </c>
      <c r="B101" s="142" t="str">
        <f>CONCATENATE("Submódulo 2.3 - ",'ENTRADA DE DADOS'!G$142)</f>
        <v>Submódulo 2.3 - CLÁUSULA SEXTA - ALTERAÇÃO DA CLÁUSULA DÉCIMA QUINTA (DO AUXILIO ALIMENTAÇÃO)</v>
      </c>
      <c r="C101" s="143">
        <f>VLOOKUP(A96,'ENTRADA DE DADOS'!$A$144:$I$169,6,0)</f>
        <v>0</v>
      </c>
    </row>
    <row r="102" spans="1:5" ht="20.100000000000001" customHeight="1" thickBot="1" x14ac:dyDescent="0.3">
      <c r="A102" s="96" t="str">
        <f t="shared" si="3"/>
        <v>D</v>
      </c>
      <c r="B102" s="139" t="str">
        <f>CONCATENATE("Submódulo 2.3 - ",'ENTRADA DE DADOS'!H$142)</f>
        <v>Submódulo 2.3 - CLÁUSULA DÉCIMA SÉTIMA - DO AUXILIO CRECHE</v>
      </c>
      <c r="C102" s="140">
        <f>VLOOKUP(A96,'ENTRADA DE DADOS'!$A$144:$I$169,7,0)</f>
        <v>0</v>
      </c>
      <c r="D102" s="144" t="s">
        <v>333</v>
      </c>
      <c r="E102" s="145" t="e">
        <f>C106</f>
        <v>#REF!</v>
      </c>
    </row>
    <row r="103" spans="1:5" ht="20.100000000000001" customHeight="1" thickBot="1" x14ac:dyDescent="0.3">
      <c r="A103" s="141" t="str">
        <f t="shared" si="3"/>
        <v>D</v>
      </c>
      <c r="B103" s="142" t="str">
        <f>CONCATENATE("Submódulo 2.3 - ",'ENTRADA DE DADOS'!I$142)</f>
        <v>Submódulo 2.3 - OUTROS</v>
      </c>
      <c r="C103" s="143">
        <f>VLOOKUP(A96,'ENTRADA DE DADOS'!$A$144:$I$169,8,0)</f>
        <v>45490</v>
      </c>
      <c r="D103" s="146" t="s">
        <v>336</v>
      </c>
      <c r="E103" s="147" t="e">
        <f>E102+C107</f>
        <v>#REF!</v>
      </c>
    </row>
    <row r="104" spans="1:5" ht="20.100000000000001" customHeight="1" thickBot="1" x14ac:dyDescent="0.3">
      <c r="A104" s="96" t="str">
        <f t="shared" si="3"/>
        <v>D</v>
      </c>
      <c r="B104" s="139" t="str">
        <f>CONCATENATE("Submódulo 2.3 - ",'ENTRADA DE DADOS'!$J$138)</f>
        <v>Submódulo 2.3 - SEGURO VIDA</v>
      </c>
      <c r="C104" s="140" t="e">
        <f>IF(C98=0,0,'ENTRADA DE DADOS'!$K$138)</f>
        <v>#REF!</v>
      </c>
      <c r="D104" s="148" t="s">
        <v>339</v>
      </c>
      <c r="E104" s="149" t="e">
        <f>C106+C107+C108</f>
        <v>#REF!</v>
      </c>
    </row>
    <row r="105" spans="1:5" ht="20.100000000000001" customHeight="1" thickBot="1" x14ac:dyDescent="0.3">
      <c r="A105" s="141"/>
      <c r="B105" s="142" t="s">
        <v>346</v>
      </c>
      <c r="C105" s="143">
        <f>UNIFORMES!$F$58</f>
        <v>0</v>
      </c>
      <c r="D105" s="151">
        <f>'ENTRADA DE DADOS'!$H$173</f>
        <v>6.0699999999999997E-2</v>
      </c>
      <c r="E105" s="154" t="s">
        <v>341</v>
      </c>
    </row>
    <row r="106" spans="1:5" ht="20.100000000000001" customHeight="1" thickBot="1" x14ac:dyDescent="0.3">
      <c r="A106" s="941" t="s">
        <v>348</v>
      </c>
      <c r="B106" s="941"/>
      <c r="C106" s="206" t="e">
        <f>SUM(C98:C105)</f>
        <v>#REF!</v>
      </c>
      <c r="D106" s="152">
        <f>'ENTRADA DE DADOS'!$H$174</f>
        <v>0.03</v>
      </c>
      <c r="E106" s="155" t="s">
        <v>342</v>
      </c>
    </row>
    <row r="107" spans="1:5" ht="20.100000000000001" customHeight="1" thickBot="1" x14ac:dyDescent="0.3">
      <c r="A107" s="160" t="str">
        <f>A84</f>
        <v>E</v>
      </c>
      <c r="B107" s="139" t="str">
        <f>'POSTOS APOIO'!$B$17</f>
        <v>Módulo 6 - Custos Indiretos - CALCULADO 6,07%</v>
      </c>
      <c r="C107" s="140" t="e">
        <f>C106*D105</f>
        <v>#REF!</v>
      </c>
      <c r="D107" s="151">
        <f>'ENTRADA DE DADOS'!$H$177</f>
        <v>4.3900000000000002E-2</v>
      </c>
      <c r="E107" s="154" t="s">
        <v>343</v>
      </c>
    </row>
    <row r="108" spans="1:5" ht="20.100000000000001" customHeight="1" thickBot="1" x14ac:dyDescent="0.3">
      <c r="A108" s="161" t="str">
        <f>A85</f>
        <v>E</v>
      </c>
      <c r="B108" s="142" t="str">
        <f>CONCATENATE("Módulo 6 - Lucro - média elaborada pela CGU ",D106*100,"%")</f>
        <v>Módulo 6 - Lucro - média elaborada pela CGU 3%</v>
      </c>
      <c r="C108" s="143" t="e">
        <f>E103*D106</f>
        <v>#REF!</v>
      </c>
      <c r="D108" s="152">
        <f>'ENTRADA DE DADOS'!$H$175</f>
        <v>1.6500000000000001E-2</v>
      </c>
      <c r="E108" s="155" t="s">
        <v>344</v>
      </c>
    </row>
    <row r="109" spans="1:5" ht="20.100000000000001" customHeight="1" thickBot="1" x14ac:dyDescent="0.3">
      <c r="A109" s="160" t="str">
        <f>A86</f>
        <v>E</v>
      </c>
      <c r="B109" s="139" t="s">
        <v>353</v>
      </c>
      <c r="C109" s="140" t="e">
        <f>E112*D107</f>
        <v>#REF!</v>
      </c>
      <c r="D109" s="151">
        <f>'ENTRADA DE DADOS'!$H$176</f>
        <v>7.5999999999999998E-2</v>
      </c>
      <c r="E109" s="154" t="s">
        <v>345</v>
      </c>
    </row>
    <row r="110" spans="1:5" ht="20.100000000000001" customHeight="1" thickBot="1" x14ac:dyDescent="0.3">
      <c r="A110" s="161" t="str">
        <f>A87</f>
        <v>E</v>
      </c>
      <c r="B110" s="142" t="s">
        <v>355</v>
      </c>
      <c r="C110" s="143" t="e">
        <f>E112*D108</f>
        <v>#REF!</v>
      </c>
      <c r="D110" s="152">
        <f>SUM(D108:D109)</f>
        <v>9.2499999999999999E-2</v>
      </c>
      <c r="E110" s="155" t="s">
        <v>347</v>
      </c>
    </row>
    <row r="111" spans="1:5" ht="20.100000000000001" customHeight="1" thickBot="1" x14ac:dyDescent="0.3">
      <c r="A111" s="160" t="str">
        <f>A88</f>
        <v>E</v>
      </c>
      <c r="B111" s="139" t="s">
        <v>356</v>
      </c>
      <c r="C111" s="140" t="e">
        <f>E112*D109</f>
        <v>#REF!</v>
      </c>
      <c r="D111" s="153">
        <f>1-((SUM(D107:D109)/1))</f>
        <v>0.86360000000000003</v>
      </c>
      <c r="E111" s="156" t="s">
        <v>349</v>
      </c>
    </row>
    <row r="112" spans="1:5" ht="20.100000000000001" customHeight="1" thickBot="1" x14ac:dyDescent="0.3">
      <c r="A112" s="941" t="s">
        <v>386</v>
      </c>
      <c r="B112" s="941" t="s">
        <v>357</v>
      </c>
      <c r="C112" s="206" t="e">
        <f>SUM(C109:C111)</f>
        <v>#REF!</v>
      </c>
      <c r="D112" s="157" t="s">
        <v>351</v>
      </c>
      <c r="E112" s="158" t="e">
        <f>E104/D111</f>
        <v>#REF!</v>
      </c>
    </row>
    <row r="113" spans="1:5" ht="20.100000000000001" customHeight="1" thickBot="1" x14ac:dyDescent="0.3">
      <c r="A113" s="986" t="s">
        <v>358</v>
      </c>
      <c r="B113" s="986" t="s">
        <v>358</v>
      </c>
      <c r="C113" s="210">
        <f>IF('ENTRADA DE DADOS'!D5="",0,IF('ENTRADA DE DADOS'!D5="Prestação de serviços de  limpeza, controle de pragas e jardinagem",0,IF(C98=0,0,ROUND(E104+C112,2))))</f>
        <v>0</v>
      </c>
      <c r="D113" s="190" t="s">
        <v>354</v>
      </c>
      <c r="E113" s="145" t="e">
        <f>(((C106+C107+C108)/(1-(SUM(D107:D109))))*D107)</f>
        <v>#REF!</v>
      </c>
    </row>
    <row r="114" spans="1:5" ht="20.100000000000001" customHeight="1" thickBot="1" x14ac:dyDescent="0.3">
      <c r="A114" s="986" t="s">
        <v>387</v>
      </c>
      <c r="B114" s="986" t="s">
        <v>387</v>
      </c>
      <c r="C114" s="211">
        <f>ROUND(C113/C96,2)</f>
        <v>0</v>
      </c>
      <c r="D114" s="191" t="s">
        <v>344</v>
      </c>
      <c r="E114" s="192" t="e">
        <f>(((C106+C107+C108)/(1-(SUM(D107:D109)))*D108))</f>
        <v>#REF!</v>
      </c>
    </row>
    <row r="115" spans="1:5" ht="20.100000000000001" customHeight="1" thickBot="1" x14ac:dyDescent="0.3">
      <c r="D115" s="190" t="s">
        <v>345</v>
      </c>
      <c r="E115" s="145" t="e">
        <f>(((C106+C107+C108)/(1-(SUM(D107:D109))))*D109)</f>
        <v>#REF!</v>
      </c>
    </row>
    <row r="116" spans="1:5" ht="20.100000000000001" customHeight="1" thickBot="1" x14ac:dyDescent="0.3">
      <c r="A116" s="944" t="s">
        <v>360</v>
      </c>
      <c r="B116" s="944"/>
      <c r="C116" s="212">
        <f>$C$24</f>
        <v>0.71809999999999996</v>
      </c>
      <c r="D116" s="236"/>
      <c r="E116" s="163" t="e">
        <f>SUM(E113:E115)</f>
        <v>#REF!</v>
      </c>
    </row>
    <row r="117" spans="1:5" ht="20.100000000000001" customHeight="1" thickBot="1" x14ac:dyDescent="0.3">
      <c r="A117" s="987"/>
      <c r="B117" s="988"/>
      <c r="C117" s="988"/>
      <c r="D117" s="988"/>
      <c r="E117" s="989"/>
    </row>
    <row r="118" spans="1:5" ht="20.100000000000001" customHeight="1" thickBot="1" x14ac:dyDescent="0.3">
      <c r="A118" s="990" t="str">
        <f>$A$3</f>
        <v>QUADRO - RESUMO DO CUSTO POR CATEGORIA TRABALHISTA - POSTOS DE APOIO ADMNISTRATIVO - ESTADO DO RONDÔNIA</v>
      </c>
      <c r="B118" s="991"/>
      <c r="C118" s="991"/>
      <c r="D118" s="991"/>
      <c r="E118" s="992"/>
    </row>
    <row r="119" spans="1:5" ht="20.100000000000001" customHeight="1" thickBot="1" x14ac:dyDescent="0.3">
      <c r="A119" s="984" t="str">
        <f>B268</f>
        <v>Porteiro - 220 horas</v>
      </c>
      <c r="B119" s="984"/>
      <c r="C119" s="200">
        <f>IF(A119='ENTRADA DE DADOS'!$A$102,220,VLOOKUP(A119,'ENTRADA DE DADOS'!$A$88:$B$115,2,0))</f>
        <v>220</v>
      </c>
      <c r="D119" s="65"/>
      <c r="E119" s="65"/>
    </row>
    <row r="120" spans="1:5" ht="20.100000000000001" customHeight="1" thickBot="1" x14ac:dyDescent="0.3">
      <c r="A120" s="993" t="s">
        <v>330</v>
      </c>
      <c r="B120" s="993"/>
      <c r="C120" s="235" t="s">
        <v>331</v>
      </c>
    </row>
    <row r="121" spans="1:5" ht="20.100000000000001" customHeight="1" thickBot="1" x14ac:dyDescent="0.3">
      <c r="A121" s="96" t="str">
        <f t="shared" ref="A121:A127" si="4">A98</f>
        <v>A</v>
      </c>
      <c r="B121" s="139" t="str">
        <f>CONCATENATE("Módulo 1 - Composição da Remuneração - ",A119)</f>
        <v>Módulo 1 - Composição da Remuneração - Porteiro - 220 horas</v>
      </c>
      <c r="C121" s="140" t="e">
        <f>VLOOKUP(A119,'ENTRADA DE DADOS'!$A$88:$K$116,12,0)</f>
        <v>#REF!</v>
      </c>
    </row>
    <row r="122" spans="1:5" ht="20.100000000000001" customHeight="1" thickBot="1" x14ac:dyDescent="0.3">
      <c r="A122" s="141" t="str">
        <f t="shared" si="4"/>
        <v>B</v>
      </c>
      <c r="B122" s="142" t="str">
        <f>$B$7</f>
        <v xml:space="preserve">Módulo 2, 3 e 4 - Encargos Trabalhistas da Legislação/estimativas </v>
      </c>
      <c r="C122" s="143" t="e">
        <f>C121*C139</f>
        <v>#REF!</v>
      </c>
    </row>
    <row r="123" spans="1:5" ht="20.100000000000001" customHeight="1" thickBot="1" x14ac:dyDescent="0.3">
      <c r="A123" s="96" t="str">
        <f t="shared" si="4"/>
        <v>D</v>
      </c>
      <c r="B123" s="139" t="str">
        <f>CONCATENATE("Submódulo 2.3 - ",'ENTRADA DE DADOS'!E$142)</f>
        <v>Submódulo 2.3 - Seguro de vida</v>
      </c>
      <c r="C123" s="140">
        <f>VLOOKUP(A119,'ENTRADA DE DADOS'!$A$144:$I$169,5,0)</f>
        <v>0</v>
      </c>
    </row>
    <row r="124" spans="1:5" ht="20.100000000000001" customHeight="1" thickBot="1" x14ac:dyDescent="0.3">
      <c r="A124" s="141" t="str">
        <f t="shared" si="4"/>
        <v>D</v>
      </c>
      <c r="B124" s="142" t="str">
        <f>CONCATENATE("Submódulo 2.3 - ",'ENTRADA DE DADOS'!G$142)</f>
        <v>Submódulo 2.3 - CLÁUSULA SEXTA - ALTERAÇÃO DA CLÁUSULA DÉCIMA QUINTA (DO AUXILIO ALIMENTAÇÃO)</v>
      </c>
      <c r="C124" s="143">
        <f>VLOOKUP(A119,'ENTRADA DE DADOS'!$A$144:$I$169,6,0)</f>
        <v>0</v>
      </c>
    </row>
    <row r="125" spans="1:5" ht="20.100000000000001" customHeight="1" thickBot="1" x14ac:dyDescent="0.3">
      <c r="A125" s="96" t="str">
        <f t="shared" si="4"/>
        <v>D</v>
      </c>
      <c r="B125" s="139" t="str">
        <f>CONCATENATE("Submódulo 2.3 - ",'ENTRADA DE DADOS'!H$142)</f>
        <v>Submódulo 2.3 - CLÁUSULA DÉCIMA SÉTIMA - DO AUXILIO CRECHE</v>
      </c>
      <c r="C125" s="140">
        <f>VLOOKUP(A119,'ENTRADA DE DADOS'!$A$144:$I$169,7,0)</f>
        <v>0</v>
      </c>
      <c r="D125" s="144" t="s">
        <v>333</v>
      </c>
      <c r="E125" s="145" t="e">
        <f>C129</f>
        <v>#REF!</v>
      </c>
    </row>
    <row r="126" spans="1:5" ht="20.100000000000001" customHeight="1" thickBot="1" x14ac:dyDescent="0.3">
      <c r="A126" s="141" t="str">
        <f t="shared" si="4"/>
        <v>D</v>
      </c>
      <c r="B126" s="142" t="str">
        <f>CONCATENATE("Submódulo 2.3 - ",'ENTRADA DE DADOS'!I$142)</f>
        <v>Submódulo 2.3 - OUTROS</v>
      </c>
      <c r="C126" s="143">
        <f>VLOOKUP(A119,'ENTRADA DE DADOS'!$A$144:$I$169,8,0)</f>
        <v>12</v>
      </c>
      <c r="D126" s="146" t="s">
        <v>336</v>
      </c>
      <c r="E126" s="147" t="e">
        <f>E125+C130</f>
        <v>#REF!</v>
      </c>
    </row>
    <row r="127" spans="1:5" ht="20.100000000000001" customHeight="1" thickBot="1" x14ac:dyDescent="0.3">
      <c r="A127" s="96" t="str">
        <f t="shared" si="4"/>
        <v>D</v>
      </c>
      <c r="B127" s="139" t="str">
        <f>CONCATENATE("Submódulo 2.3 - ",'ENTRADA DE DADOS'!$J$138)</f>
        <v>Submódulo 2.3 - SEGURO VIDA</v>
      </c>
      <c r="C127" s="140" t="e">
        <f>IF(C121=0,0,'ENTRADA DE DADOS'!$K$138)</f>
        <v>#REF!</v>
      </c>
      <c r="D127" s="148" t="s">
        <v>339</v>
      </c>
      <c r="E127" s="149" t="e">
        <f>C129+C130+C131</f>
        <v>#REF!</v>
      </c>
    </row>
    <row r="128" spans="1:5" ht="20.100000000000001" customHeight="1" thickBot="1" x14ac:dyDescent="0.3">
      <c r="A128" s="141"/>
      <c r="B128" s="142" t="s">
        <v>346</v>
      </c>
      <c r="C128" s="143">
        <f>UNIFORMES!$F$58</f>
        <v>0</v>
      </c>
      <c r="D128" s="151">
        <f>'ENTRADA DE DADOS'!$H$173</f>
        <v>6.0699999999999997E-2</v>
      </c>
      <c r="E128" s="154" t="s">
        <v>341</v>
      </c>
    </row>
    <row r="129" spans="1:5" ht="20.100000000000001" customHeight="1" thickBot="1" x14ac:dyDescent="0.3">
      <c r="A129" s="941" t="s">
        <v>348</v>
      </c>
      <c r="B129" s="941"/>
      <c r="C129" s="206" t="e">
        <f>SUM(C121:C128)</f>
        <v>#REF!</v>
      </c>
      <c r="D129" s="152">
        <f>'ENTRADA DE DADOS'!$H$174</f>
        <v>0.03</v>
      </c>
      <c r="E129" s="155" t="s">
        <v>342</v>
      </c>
    </row>
    <row r="130" spans="1:5" ht="20.100000000000001" customHeight="1" thickBot="1" x14ac:dyDescent="0.3">
      <c r="A130" s="160" t="str">
        <f>A107</f>
        <v>E</v>
      </c>
      <c r="B130" s="139" t="str">
        <f>'POSTOS APOIO'!$B$17</f>
        <v>Módulo 6 - Custos Indiretos - CALCULADO 6,07%</v>
      </c>
      <c r="C130" s="140" t="e">
        <f>C129*D128</f>
        <v>#REF!</v>
      </c>
      <c r="D130" s="151">
        <f>'ENTRADA DE DADOS'!$H$177</f>
        <v>4.3900000000000002E-2</v>
      </c>
      <c r="E130" s="154" t="s">
        <v>343</v>
      </c>
    </row>
    <row r="131" spans="1:5" ht="20.100000000000001" customHeight="1" thickBot="1" x14ac:dyDescent="0.3">
      <c r="A131" s="161" t="str">
        <f>A108</f>
        <v>E</v>
      </c>
      <c r="B131" s="142" t="str">
        <f>CONCATENATE("Módulo 6 - Lucro - média elaborada pela CGU ",D129*100,"%")</f>
        <v>Módulo 6 - Lucro - média elaborada pela CGU 3%</v>
      </c>
      <c r="C131" s="143" t="e">
        <f>E126*D129</f>
        <v>#REF!</v>
      </c>
      <c r="D131" s="152">
        <f>'ENTRADA DE DADOS'!$H$175</f>
        <v>1.6500000000000001E-2</v>
      </c>
      <c r="E131" s="155" t="s">
        <v>344</v>
      </c>
    </row>
    <row r="132" spans="1:5" ht="20.100000000000001" customHeight="1" thickBot="1" x14ac:dyDescent="0.3">
      <c r="A132" s="160" t="str">
        <f>A109</f>
        <v>E</v>
      </c>
      <c r="B132" s="139" t="s">
        <v>353</v>
      </c>
      <c r="C132" s="140" t="e">
        <f>E135*D130</f>
        <v>#REF!</v>
      </c>
      <c r="D132" s="151">
        <f>'ENTRADA DE DADOS'!$H$176</f>
        <v>7.5999999999999998E-2</v>
      </c>
      <c r="E132" s="154" t="s">
        <v>345</v>
      </c>
    </row>
    <row r="133" spans="1:5" ht="20.100000000000001" customHeight="1" thickBot="1" x14ac:dyDescent="0.3">
      <c r="A133" s="161" t="str">
        <f>A110</f>
        <v>E</v>
      </c>
      <c r="B133" s="142" t="s">
        <v>355</v>
      </c>
      <c r="C133" s="143" t="e">
        <f>E135*D131</f>
        <v>#REF!</v>
      </c>
      <c r="D133" s="152">
        <f>SUM(D131:D132)</f>
        <v>9.2499999999999999E-2</v>
      </c>
      <c r="E133" s="155" t="s">
        <v>347</v>
      </c>
    </row>
    <row r="134" spans="1:5" ht="20.100000000000001" customHeight="1" thickBot="1" x14ac:dyDescent="0.3">
      <c r="A134" s="160" t="str">
        <f>A111</f>
        <v>E</v>
      </c>
      <c r="B134" s="139" t="s">
        <v>356</v>
      </c>
      <c r="C134" s="140" t="e">
        <f>E135*D132</f>
        <v>#REF!</v>
      </c>
      <c r="D134" s="153">
        <f>1-((SUM(D130:D132)/1))</f>
        <v>0.86360000000000003</v>
      </c>
      <c r="E134" s="156" t="s">
        <v>349</v>
      </c>
    </row>
    <row r="135" spans="1:5" ht="20.100000000000001" customHeight="1" thickBot="1" x14ac:dyDescent="0.3">
      <c r="A135" s="941" t="s">
        <v>386</v>
      </c>
      <c r="B135" s="941" t="s">
        <v>357</v>
      </c>
      <c r="C135" s="206" t="e">
        <f>SUM(C132:C134)</f>
        <v>#REF!</v>
      </c>
      <c r="D135" s="157" t="s">
        <v>351</v>
      </c>
      <c r="E135" s="158" t="e">
        <f>E127/D134</f>
        <v>#REF!</v>
      </c>
    </row>
    <row r="136" spans="1:5" ht="20.100000000000001" customHeight="1" thickBot="1" x14ac:dyDescent="0.3">
      <c r="A136" s="986" t="s">
        <v>358</v>
      </c>
      <c r="B136" s="986" t="s">
        <v>358</v>
      </c>
      <c r="C136" s="210">
        <f>IF('ENTRADA DE DADOS'!D5="",0,IF('ENTRADA DE DADOS'!D5="Prestação de serviços de  limpeza, controle de pragas e jardinagem",0,IF(C121=0,0,ROUND(E127+C135,2))))</f>
        <v>0</v>
      </c>
      <c r="D136" s="190" t="s">
        <v>354</v>
      </c>
      <c r="E136" s="145" t="e">
        <f>(((C129+C130+C131)/(1-(SUM(D130:D132))))*D130)</f>
        <v>#REF!</v>
      </c>
    </row>
    <row r="137" spans="1:5" ht="20.100000000000001" customHeight="1" thickBot="1" x14ac:dyDescent="0.3">
      <c r="A137" s="986" t="s">
        <v>387</v>
      </c>
      <c r="B137" s="986" t="s">
        <v>387</v>
      </c>
      <c r="C137" s="211">
        <f>ROUND(C136/C119,2)</f>
        <v>0</v>
      </c>
      <c r="D137" s="191" t="s">
        <v>344</v>
      </c>
      <c r="E137" s="192" t="e">
        <f>(((C129+C130+C131)/(1-(SUM(D130:D132)))*D131))</f>
        <v>#REF!</v>
      </c>
    </row>
    <row r="138" spans="1:5" ht="20.100000000000001" customHeight="1" thickBot="1" x14ac:dyDescent="0.3">
      <c r="D138" s="190" t="s">
        <v>345</v>
      </c>
      <c r="E138" s="145" t="e">
        <f>(((C129+C130+C131)/(1-(SUM(D130:D132))))*D132)</f>
        <v>#REF!</v>
      </c>
    </row>
    <row r="139" spans="1:5" ht="20.100000000000001" customHeight="1" thickBot="1" x14ac:dyDescent="0.3">
      <c r="A139" s="944" t="s">
        <v>360</v>
      </c>
      <c r="B139" s="944"/>
      <c r="C139" s="212">
        <f>$C$24</f>
        <v>0.71809999999999996</v>
      </c>
      <c r="D139" s="236"/>
      <c r="E139" s="163" t="e">
        <f>SUM(E136:E138)</f>
        <v>#REF!</v>
      </c>
    </row>
    <row r="140" spans="1:5" ht="20.100000000000001" customHeight="1" thickBot="1" x14ac:dyDescent="0.3">
      <c r="A140" s="987"/>
      <c r="B140" s="988"/>
      <c r="C140" s="988"/>
      <c r="D140" s="988"/>
      <c r="E140" s="989"/>
    </row>
    <row r="141" spans="1:5" ht="20.100000000000001" customHeight="1" thickBot="1" x14ac:dyDescent="0.3">
      <c r="A141" s="990" t="str">
        <f>$A$3</f>
        <v>QUADRO - RESUMO DO CUSTO POR CATEGORIA TRABALHISTA - POSTOS DE APOIO ADMNISTRATIVO - ESTADO DO RONDÔNIA</v>
      </c>
      <c r="B141" s="991"/>
      <c r="C141" s="991"/>
      <c r="D141" s="991"/>
      <c r="E141" s="992"/>
    </row>
    <row r="142" spans="1:5" ht="20.100000000000001" customHeight="1" thickBot="1" x14ac:dyDescent="0.3">
      <c r="A142" s="984" t="str">
        <f>B269</f>
        <v>Porteiro - 12/36 horas</v>
      </c>
      <c r="B142" s="984"/>
      <c r="C142" s="200">
        <f>IF(A142='ENTRADA DE DADOS'!$A$102,220,VLOOKUP(A142,'ENTRADA DE DADOS'!$A$88:$B$115,2,0))</f>
        <v>220</v>
      </c>
      <c r="D142" s="65"/>
      <c r="E142" s="65"/>
    </row>
    <row r="143" spans="1:5" ht="20.100000000000001" customHeight="1" thickBot="1" x14ac:dyDescent="0.3">
      <c r="A143" s="993" t="s">
        <v>330</v>
      </c>
      <c r="B143" s="993"/>
      <c r="C143" s="235" t="s">
        <v>331</v>
      </c>
    </row>
    <row r="144" spans="1:5" ht="20.100000000000001" customHeight="1" thickBot="1" x14ac:dyDescent="0.3">
      <c r="A144" s="96" t="str">
        <f t="shared" ref="A144:A150" si="5">A121</f>
        <v>A</v>
      </c>
      <c r="B144" s="139" t="str">
        <f>CONCATENATE("Módulo 1 - Composição da Remuneração - ",A142)</f>
        <v>Módulo 1 - Composição da Remuneração - Porteiro - 12/36 horas</v>
      </c>
      <c r="C144" s="140" t="e">
        <f>VLOOKUP(A142,'ENTRADA DE DADOS'!$A$88:$K$116,12,0)</f>
        <v>#REF!</v>
      </c>
    </row>
    <row r="145" spans="1:5" ht="20.100000000000001" customHeight="1" thickBot="1" x14ac:dyDescent="0.3">
      <c r="A145" s="141" t="str">
        <f t="shared" si="5"/>
        <v>B</v>
      </c>
      <c r="B145" s="142" t="str">
        <f>$B$7</f>
        <v xml:space="preserve">Módulo 2, 3 e 4 - Encargos Trabalhistas da Legislação/estimativas </v>
      </c>
      <c r="C145" s="143" t="e">
        <f>C144*C162</f>
        <v>#REF!</v>
      </c>
    </row>
    <row r="146" spans="1:5" ht="20.100000000000001" customHeight="1" thickBot="1" x14ac:dyDescent="0.3">
      <c r="A146" s="96" t="str">
        <f t="shared" si="5"/>
        <v>D</v>
      </c>
      <c r="B146" s="139" t="str">
        <f>CONCATENATE("Submódulo 2.3 - ",'ENTRADA DE DADOS'!E$142)</f>
        <v>Submódulo 2.3 - Seguro de vida</v>
      </c>
      <c r="C146" s="140">
        <f>VLOOKUP(A142,'ENTRADA DE DADOS'!$A$144:$I$169,5,0)</f>
        <v>0</v>
      </c>
    </row>
    <row r="147" spans="1:5" ht="20.100000000000001" customHeight="1" thickBot="1" x14ac:dyDescent="0.3">
      <c r="A147" s="141" t="str">
        <f t="shared" si="5"/>
        <v>D</v>
      </c>
      <c r="B147" s="142" t="str">
        <f>CONCATENATE("Submódulo 2.3 - ",'ENTRADA DE DADOS'!G$142)</f>
        <v>Submódulo 2.3 - CLÁUSULA SEXTA - ALTERAÇÃO DA CLÁUSULA DÉCIMA QUINTA (DO AUXILIO ALIMENTAÇÃO)</v>
      </c>
      <c r="C147" s="143">
        <f>VLOOKUP(A142,'ENTRADA DE DADOS'!$A$144:$I$169,6,0)</f>
        <v>0</v>
      </c>
    </row>
    <row r="148" spans="1:5" ht="20.100000000000001" customHeight="1" thickBot="1" x14ac:dyDescent="0.3">
      <c r="A148" s="96" t="str">
        <f t="shared" si="5"/>
        <v>D</v>
      </c>
      <c r="B148" s="139" t="str">
        <f>CONCATENATE("Submódulo 2.3 - ",'ENTRADA DE DADOS'!H$142)</f>
        <v>Submódulo 2.3 - CLÁUSULA DÉCIMA SÉTIMA - DO AUXILIO CRECHE</v>
      </c>
      <c r="C148" s="140">
        <f>VLOOKUP(A142,'ENTRADA DE DADOS'!$A$144:$I$169,7,0)</f>
        <v>0</v>
      </c>
      <c r="D148" s="144" t="s">
        <v>333</v>
      </c>
      <c r="E148" s="145" t="e">
        <f>C152</f>
        <v>#REF!</v>
      </c>
    </row>
    <row r="149" spans="1:5" ht="20.100000000000001" customHeight="1" thickBot="1" x14ac:dyDescent="0.3">
      <c r="A149" s="141" t="str">
        <f t="shared" si="5"/>
        <v>D</v>
      </c>
      <c r="B149" s="142" t="str">
        <f>CONCATENATE("Submódulo 2.3 - ",'ENTRADA DE DADOS'!I$142)</f>
        <v>Submódulo 2.3 - OUTROS</v>
      </c>
      <c r="C149" s="143" t="str">
        <f>VLOOKUP(A142,'ENTRADA DE DADOS'!$A$144:$I$169,8,0)</f>
        <v>DIAS UTEIS</v>
      </c>
      <c r="D149" s="146" t="s">
        <v>336</v>
      </c>
      <c r="E149" s="147" t="e">
        <f>E148+C153</f>
        <v>#REF!</v>
      </c>
    </row>
    <row r="150" spans="1:5" ht="20.100000000000001" customHeight="1" thickBot="1" x14ac:dyDescent="0.3">
      <c r="A150" s="96" t="str">
        <f t="shared" si="5"/>
        <v>D</v>
      </c>
      <c r="B150" s="139" t="str">
        <f>CONCATENATE("Submódulo 2.3 - ",'ENTRADA DE DADOS'!$J$138)</f>
        <v>Submódulo 2.3 - SEGURO VIDA</v>
      </c>
      <c r="C150" s="140" t="e">
        <f>IF(C144=0,0,'ENTRADA DE DADOS'!$K$138)</f>
        <v>#REF!</v>
      </c>
      <c r="D150" s="148" t="s">
        <v>339</v>
      </c>
      <c r="E150" s="149" t="e">
        <f>C152+C153+C154</f>
        <v>#REF!</v>
      </c>
    </row>
    <row r="151" spans="1:5" ht="20.100000000000001" customHeight="1" thickBot="1" x14ac:dyDescent="0.3">
      <c r="A151" s="141"/>
      <c r="B151" s="142" t="s">
        <v>346</v>
      </c>
      <c r="C151" s="143">
        <f>UNIFORMES!$F$74</f>
        <v>0</v>
      </c>
      <c r="D151" s="151">
        <f>'ENTRADA DE DADOS'!$H$173</f>
        <v>6.0699999999999997E-2</v>
      </c>
      <c r="E151" s="154" t="s">
        <v>341</v>
      </c>
    </row>
    <row r="152" spans="1:5" ht="20.100000000000001" customHeight="1" thickBot="1" x14ac:dyDescent="0.3">
      <c r="A152" s="941" t="s">
        <v>348</v>
      </c>
      <c r="B152" s="941"/>
      <c r="C152" s="206" t="e">
        <f>SUM(C144:C151)</f>
        <v>#REF!</v>
      </c>
      <c r="D152" s="152">
        <f>'ENTRADA DE DADOS'!$H$174</f>
        <v>0.03</v>
      </c>
      <c r="E152" s="155" t="s">
        <v>342</v>
      </c>
    </row>
    <row r="153" spans="1:5" ht="20.100000000000001" customHeight="1" thickBot="1" x14ac:dyDescent="0.3">
      <c r="A153" s="160" t="str">
        <f>A130</f>
        <v>E</v>
      </c>
      <c r="B153" s="139" t="str">
        <f>'POSTOS APOIO'!$B$17</f>
        <v>Módulo 6 - Custos Indiretos - CALCULADO 6,07%</v>
      </c>
      <c r="C153" s="140" t="e">
        <f>C152*D151</f>
        <v>#REF!</v>
      </c>
      <c r="D153" s="151">
        <f>'ENTRADA DE DADOS'!$H$177</f>
        <v>4.3900000000000002E-2</v>
      </c>
      <c r="E153" s="154" t="s">
        <v>343</v>
      </c>
    </row>
    <row r="154" spans="1:5" ht="20.100000000000001" customHeight="1" thickBot="1" x14ac:dyDescent="0.3">
      <c r="A154" s="161" t="str">
        <f>A131</f>
        <v>E</v>
      </c>
      <c r="B154" s="142" t="str">
        <f>CONCATENATE("Módulo 6 - Lucro - média elaborada pela CGU ",D152*100,"%")</f>
        <v>Módulo 6 - Lucro - média elaborada pela CGU 3%</v>
      </c>
      <c r="C154" s="143" t="e">
        <f>E149*D152</f>
        <v>#REF!</v>
      </c>
      <c r="D154" s="152">
        <f>'ENTRADA DE DADOS'!$H$175</f>
        <v>1.6500000000000001E-2</v>
      </c>
      <c r="E154" s="155" t="s">
        <v>344</v>
      </c>
    </row>
    <row r="155" spans="1:5" ht="20.100000000000001" customHeight="1" thickBot="1" x14ac:dyDescent="0.3">
      <c r="A155" s="160" t="str">
        <f>A132</f>
        <v>E</v>
      </c>
      <c r="B155" s="139" t="s">
        <v>353</v>
      </c>
      <c r="C155" s="140" t="e">
        <f>E158*D153</f>
        <v>#REF!</v>
      </c>
      <c r="D155" s="151">
        <f>'ENTRADA DE DADOS'!$H$176</f>
        <v>7.5999999999999998E-2</v>
      </c>
      <c r="E155" s="154" t="s">
        <v>345</v>
      </c>
    </row>
    <row r="156" spans="1:5" ht="20.100000000000001" customHeight="1" thickBot="1" x14ac:dyDescent="0.3">
      <c r="A156" s="161" t="str">
        <f>A133</f>
        <v>E</v>
      </c>
      <c r="B156" s="142" t="s">
        <v>355</v>
      </c>
      <c r="C156" s="143" t="e">
        <f>E158*D154</f>
        <v>#REF!</v>
      </c>
      <c r="D156" s="152">
        <f>SUM(D154:D155)</f>
        <v>9.2499999999999999E-2</v>
      </c>
      <c r="E156" s="155" t="s">
        <v>347</v>
      </c>
    </row>
    <row r="157" spans="1:5" ht="20.100000000000001" customHeight="1" thickBot="1" x14ac:dyDescent="0.3">
      <c r="A157" s="160" t="str">
        <f>A134</f>
        <v>E</v>
      </c>
      <c r="B157" s="139" t="s">
        <v>356</v>
      </c>
      <c r="C157" s="140" t="e">
        <f>E158*D155</f>
        <v>#REF!</v>
      </c>
      <c r="D157" s="153">
        <f>1-((SUM(D153:D155)/1))</f>
        <v>0.86360000000000003</v>
      </c>
      <c r="E157" s="156" t="s">
        <v>349</v>
      </c>
    </row>
    <row r="158" spans="1:5" ht="20.100000000000001" customHeight="1" thickBot="1" x14ac:dyDescent="0.3">
      <c r="A158" s="941" t="s">
        <v>386</v>
      </c>
      <c r="B158" s="941" t="s">
        <v>357</v>
      </c>
      <c r="C158" s="206" t="e">
        <f>SUM(C155:C157)</f>
        <v>#REF!</v>
      </c>
      <c r="D158" s="157" t="s">
        <v>351</v>
      </c>
      <c r="E158" s="158" t="e">
        <f>E150/D157</f>
        <v>#REF!</v>
      </c>
    </row>
    <row r="159" spans="1:5" ht="20.100000000000001" customHeight="1" thickBot="1" x14ac:dyDescent="0.3">
      <c r="A159" s="986" t="s">
        <v>358</v>
      </c>
      <c r="B159" s="986" t="s">
        <v>358</v>
      </c>
      <c r="C159" s="210">
        <f>IF('ENTRADA DE DADOS'!D5="",0,IF('ENTRADA DE DADOS'!D5="Prestação de serviços de  limpeza, controle de pragas e jardinagem",0,IF(C144=0,0,ROUND(E150+C158,2))))</f>
        <v>0</v>
      </c>
      <c r="D159" s="190" t="s">
        <v>354</v>
      </c>
      <c r="E159" s="145" t="e">
        <f>(((C152+C153+C154)/(1-(SUM(D153:D155))))*D153)</f>
        <v>#REF!</v>
      </c>
    </row>
    <row r="160" spans="1:5" ht="20.100000000000001" customHeight="1" thickBot="1" x14ac:dyDescent="0.3">
      <c r="A160" s="986" t="s">
        <v>387</v>
      </c>
      <c r="B160" s="986" t="s">
        <v>387</v>
      </c>
      <c r="C160" s="211">
        <f>ROUND(C159/C142,2)</f>
        <v>0</v>
      </c>
      <c r="D160" s="191" t="s">
        <v>344</v>
      </c>
      <c r="E160" s="192" t="e">
        <f>(((C152+C153+C154)/(1-(SUM(D153:D155)))*D154))</f>
        <v>#REF!</v>
      </c>
    </row>
    <row r="161" spans="1:5" ht="20.100000000000001" customHeight="1" thickBot="1" x14ac:dyDescent="0.3">
      <c r="D161" s="190" t="s">
        <v>345</v>
      </c>
      <c r="E161" s="145" t="e">
        <f>(((C152+C153+C154)/(1-(SUM(D153:D155))))*D155)</f>
        <v>#REF!</v>
      </c>
    </row>
    <row r="162" spans="1:5" ht="20.100000000000001" customHeight="1" thickBot="1" x14ac:dyDescent="0.3">
      <c r="A162" s="944" t="s">
        <v>360</v>
      </c>
      <c r="B162" s="944"/>
      <c r="C162" s="212">
        <f>$C$24</f>
        <v>0.71809999999999996</v>
      </c>
      <c r="D162" s="236"/>
      <c r="E162" s="163" t="e">
        <f>SUM(E159:E161)</f>
        <v>#REF!</v>
      </c>
    </row>
    <row r="163" spans="1:5" ht="20.100000000000001" customHeight="1" thickBot="1" x14ac:dyDescent="0.3">
      <c r="A163" s="987"/>
      <c r="B163" s="988"/>
      <c r="C163" s="988"/>
      <c r="D163" s="988"/>
      <c r="E163" s="989"/>
    </row>
    <row r="164" spans="1:5" ht="20.100000000000001" customHeight="1" thickBot="1" x14ac:dyDescent="0.3">
      <c r="A164" s="990" t="str">
        <f>$A$3</f>
        <v>QUADRO - RESUMO DO CUSTO POR CATEGORIA TRABALHISTA - POSTOS DE APOIO ADMNISTRATIVO - ESTADO DO RONDÔNIA</v>
      </c>
      <c r="B164" s="991"/>
      <c r="C164" s="991"/>
      <c r="D164" s="991"/>
      <c r="E164" s="992"/>
    </row>
    <row r="165" spans="1:5" ht="20.100000000000001" customHeight="1" thickBot="1" x14ac:dyDescent="0.3">
      <c r="A165" s="984" t="str">
        <f>B270</f>
        <v>Recepcionista Área Meio - 220 horas</v>
      </c>
      <c r="B165" s="984"/>
      <c r="C165" s="200">
        <f>IF(A165='ENTRADA DE DADOS'!$A$102,220,VLOOKUP(A165,'ENTRADA DE DADOS'!$A$88:$B$115,2,0))</f>
        <v>220</v>
      </c>
      <c r="D165" s="65"/>
      <c r="E165" s="65"/>
    </row>
    <row r="166" spans="1:5" ht="20.100000000000001" customHeight="1" thickBot="1" x14ac:dyDescent="0.3">
      <c r="A166" s="993" t="s">
        <v>330</v>
      </c>
      <c r="B166" s="993"/>
      <c r="C166" s="235" t="s">
        <v>331</v>
      </c>
    </row>
    <row r="167" spans="1:5" ht="20.100000000000001" customHeight="1" thickBot="1" x14ac:dyDescent="0.3">
      <c r="A167" s="96" t="str">
        <f t="shared" ref="A167:A173" si="6">A144</f>
        <v>A</v>
      </c>
      <c r="B167" s="139" t="str">
        <f>CONCATENATE("Módulo 1 - Composição da Remuneração - ",A165)</f>
        <v>Módulo 1 - Composição da Remuneração - Recepcionista Área Meio - 220 horas</v>
      </c>
      <c r="C167" s="140" t="e">
        <f>VLOOKUP(A165,'ENTRADA DE DADOS'!$A$88:$K$116,12,0)</f>
        <v>#REF!</v>
      </c>
    </row>
    <row r="168" spans="1:5" ht="20.100000000000001" customHeight="1" thickBot="1" x14ac:dyDescent="0.3">
      <c r="A168" s="141" t="str">
        <f t="shared" si="6"/>
        <v>B</v>
      </c>
      <c r="B168" s="142" t="str">
        <f>$B$7</f>
        <v xml:space="preserve">Módulo 2, 3 e 4 - Encargos Trabalhistas da Legislação/estimativas </v>
      </c>
      <c r="C168" s="143" t="e">
        <f>C167*C185</f>
        <v>#REF!</v>
      </c>
    </row>
    <row r="169" spans="1:5" ht="20.100000000000001" customHeight="1" thickBot="1" x14ac:dyDescent="0.3">
      <c r="A169" s="96" t="str">
        <f t="shared" si="6"/>
        <v>D</v>
      </c>
      <c r="B169" s="139" t="str">
        <f>CONCATENATE("Submódulo 2.3 - ",'ENTRADA DE DADOS'!E$142)</f>
        <v>Submódulo 2.3 - Seguro de vida</v>
      </c>
      <c r="C169" s="140">
        <f>VLOOKUP(A165,'ENTRADA DE DADOS'!$A$144:$I$169,5,0)</f>
        <v>0</v>
      </c>
    </row>
    <row r="170" spans="1:5" ht="20.100000000000001" customHeight="1" thickBot="1" x14ac:dyDescent="0.3">
      <c r="A170" s="141" t="str">
        <f t="shared" si="6"/>
        <v>D</v>
      </c>
      <c r="B170" s="142" t="str">
        <f>CONCATENATE("Submódulo 2.3 - ",'ENTRADA DE DADOS'!G$142)</f>
        <v>Submódulo 2.3 - CLÁUSULA SEXTA - ALTERAÇÃO DA CLÁUSULA DÉCIMA QUINTA (DO AUXILIO ALIMENTAÇÃO)</v>
      </c>
      <c r="C170" s="143">
        <f>VLOOKUP(A165,'ENTRADA DE DADOS'!$A$144:$I$169,6,0)</f>
        <v>0</v>
      </c>
    </row>
    <row r="171" spans="1:5" ht="20.100000000000001" customHeight="1" thickBot="1" x14ac:dyDescent="0.3">
      <c r="A171" s="96" t="str">
        <f t="shared" si="6"/>
        <v>D</v>
      </c>
      <c r="B171" s="139" t="str">
        <f>CONCATENATE("Submódulo 2.3 - ",'ENTRADA DE DADOS'!H$142)</f>
        <v>Submódulo 2.3 - CLÁUSULA DÉCIMA SÉTIMA - DO AUXILIO CRECHE</v>
      </c>
      <c r="C171" s="140">
        <f>VLOOKUP(A165,'ENTRADA DE DADOS'!$A$144:$I$169,7,0)</f>
        <v>0</v>
      </c>
      <c r="D171" s="144" t="s">
        <v>333</v>
      </c>
      <c r="E171" s="145" t="e">
        <f>C175</f>
        <v>#REF!</v>
      </c>
    </row>
    <row r="172" spans="1:5" ht="20.100000000000001" customHeight="1" thickBot="1" x14ac:dyDescent="0.3">
      <c r="A172" s="141" t="str">
        <f t="shared" si="6"/>
        <v>D</v>
      </c>
      <c r="B172" s="142" t="str">
        <f>CONCATENATE("Submódulo 2.3 - ",'ENTRADA DE DADOS'!I$142)</f>
        <v>Submódulo 2.3 - OUTROS</v>
      </c>
      <c r="C172" s="143">
        <f>VLOOKUP(A165,'ENTRADA DE DADOS'!$A$144:$I$169,8,0)</f>
        <v>21</v>
      </c>
      <c r="D172" s="146" t="s">
        <v>336</v>
      </c>
      <c r="E172" s="147" t="e">
        <f>E171+C176</f>
        <v>#REF!</v>
      </c>
    </row>
    <row r="173" spans="1:5" ht="20.100000000000001" customHeight="1" thickBot="1" x14ac:dyDescent="0.3">
      <c r="A173" s="96" t="str">
        <f t="shared" si="6"/>
        <v>D</v>
      </c>
      <c r="B173" s="139" t="str">
        <f>CONCATENATE("Submódulo 2.3 - ",'ENTRADA DE DADOS'!$J$138)</f>
        <v>Submódulo 2.3 - SEGURO VIDA</v>
      </c>
      <c r="C173" s="140" t="e">
        <f>IF(C167=0,0,'ENTRADA DE DADOS'!$K$138)</f>
        <v>#REF!</v>
      </c>
      <c r="D173" s="148" t="s">
        <v>339</v>
      </c>
      <c r="E173" s="149" t="e">
        <f>C175+C176+C177</f>
        <v>#REF!</v>
      </c>
    </row>
    <row r="174" spans="1:5" ht="20.100000000000001" customHeight="1" thickBot="1" x14ac:dyDescent="0.3">
      <c r="A174" s="141"/>
      <c r="B174" s="142" t="s">
        <v>346</v>
      </c>
      <c r="C174" s="143">
        <f>UNIFORMES!$F$58</f>
        <v>0</v>
      </c>
      <c r="D174" s="151">
        <f>'ENTRADA DE DADOS'!$H$173</f>
        <v>6.0699999999999997E-2</v>
      </c>
      <c r="E174" s="154" t="s">
        <v>341</v>
      </c>
    </row>
    <row r="175" spans="1:5" ht="20.100000000000001" customHeight="1" thickBot="1" x14ac:dyDescent="0.3">
      <c r="A175" s="941" t="s">
        <v>348</v>
      </c>
      <c r="B175" s="941"/>
      <c r="C175" s="206" t="e">
        <f>SUM(C167:C174)</f>
        <v>#REF!</v>
      </c>
      <c r="D175" s="152">
        <f>'ENTRADA DE DADOS'!$H$174</f>
        <v>0.03</v>
      </c>
      <c r="E175" s="155" t="s">
        <v>342</v>
      </c>
    </row>
    <row r="176" spans="1:5" ht="20.100000000000001" customHeight="1" thickBot="1" x14ac:dyDescent="0.3">
      <c r="A176" s="160" t="str">
        <f>A153</f>
        <v>E</v>
      </c>
      <c r="B176" s="139" t="str">
        <f>'POSTOS APOIO'!$B$17</f>
        <v>Módulo 6 - Custos Indiretos - CALCULADO 6,07%</v>
      </c>
      <c r="C176" s="140" t="e">
        <f>C175*D174</f>
        <v>#REF!</v>
      </c>
      <c r="D176" s="151">
        <f>'ENTRADA DE DADOS'!$H$177</f>
        <v>4.3900000000000002E-2</v>
      </c>
      <c r="E176" s="154" t="s">
        <v>343</v>
      </c>
    </row>
    <row r="177" spans="1:5" ht="20.100000000000001" customHeight="1" thickBot="1" x14ac:dyDescent="0.3">
      <c r="A177" s="161" t="str">
        <f>A154</f>
        <v>E</v>
      </c>
      <c r="B177" s="142" t="str">
        <f>CONCATENATE("Módulo 6 - Lucro - média elaborada pela CGU ",D175*100,"%")</f>
        <v>Módulo 6 - Lucro - média elaborada pela CGU 3%</v>
      </c>
      <c r="C177" s="143" t="e">
        <f>E172*D175</f>
        <v>#REF!</v>
      </c>
      <c r="D177" s="152">
        <f>'ENTRADA DE DADOS'!$H$175</f>
        <v>1.6500000000000001E-2</v>
      </c>
      <c r="E177" s="155" t="s">
        <v>344</v>
      </c>
    </row>
    <row r="178" spans="1:5" ht="20.100000000000001" customHeight="1" thickBot="1" x14ac:dyDescent="0.3">
      <c r="A178" s="160" t="str">
        <f>A155</f>
        <v>E</v>
      </c>
      <c r="B178" s="139" t="s">
        <v>353</v>
      </c>
      <c r="C178" s="140" t="e">
        <f>E181*D176</f>
        <v>#REF!</v>
      </c>
      <c r="D178" s="151">
        <f>'ENTRADA DE DADOS'!$H$176</f>
        <v>7.5999999999999998E-2</v>
      </c>
      <c r="E178" s="154" t="s">
        <v>345</v>
      </c>
    </row>
    <row r="179" spans="1:5" ht="20.100000000000001" customHeight="1" thickBot="1" x14ac:dyDescent="0.3">
      <c r="A179" s="161" t="str">
        <f>A156</f>
        <v>E</v>
      </c>
      <c r="B179" s="142" t="s">
        <v>355</v>
      </c>
      <c r="C179" s="143" t="e">
        <f>E181*D177</f>
        <v>#REF!</v>
      </c>
      <c r="D179" s="152">
        <f>SUM(D177:D178)</f>
        <v>9.2499999999999999E-2</v>
      </c>
      <c r="E179" s="155" t="s">
        <v>347</v>
      </c>
    </row>
    <row r="180" spans="1:5" ht="20.100000000000001" customHeight="1" thickBot="1" x14ac:dyDescent="0.3">
      <c r="A180" s="160" t="str">
        <f>A157</f>
        <v>E</v>
      </c>
      <c r="B180" s="139" t="s">
        <v>356</v>
      </c>
      <c r="C180" s="140" t="e">
        <f>E181*D178</f>
        <v>#REF!</v>
      </c>
      <c r="D180" s="153">
        <f>1-((SUM(D176:D178)/1))</f>
        <v>0.86360000000000003</v>
      </c>
      <c r="E180" s="156" t="s">
        <v>349</v>
      </c>
    </row>
    <row r="181" spans="1:5" ht="20.100000000000001" customHeight="1" thickBot="1" x14ac:dyDescent="0.3">
      <c r="A181" s="941" t="s">
        <v>386</v>
      </c>
      <c r="B181" s="941" t="s">
        <v>357</v>
      </c>
      <c r="C181" s="206" t="e">
        <f>SUM(C178:C180)</f>
        <v>#REF!</v>
      </c>
      <c r="D181" s="157" t="s">
        <v>351</v>
      </c>
      <c r="E181" s="158" t="e">
        <f>E173/D180</f>
        <v>#REF!</v>
      </c>
    </row>
    <row r="182" spans="1:5" ht="20.100000000000001" customHeight="1" thickBot="1" x14ac:dyDescent="0.3">
      <c r="A182" s="986" t="s">
        <v>358</v>
      </c>
      <c r="B182" s="986" t="s">
        <v>358</v>
      </c>
      <c r="C182" s="210">
        <f>IF('ENTRADA DE DADOS'!D5="",0,IF('ENTRADA DE DADOS'!D5="Prestação de serviços de  limpeza, controle de pragas e jardinagem",0,IF(C167=0,0,ROUND(E173+C181,2))))</f>
        <v>0</v>
      </c>
      <c r="D182" s="190" t="s">
        <v>354</v>
      </c>
      <c r="E182" s="145" t="e">
        <f>(((C175+C176+C177)/(1-(SUM(D176:D178))))*D176)</f>
        <v>#REF!</v>
      </c>
    </row>
    <row r="183" spans="1:5" ht="20.100000000000001" customHeight="1" thickBot="1" x14ac:dyDescent="0.3">
      <c r="A183" s="986" t="s">
        <v>387</v>
      </c>
      <c r="B183" s="986" t="s">
        <v>387</v>
      </c>
      <c r="C183" s="211">
        <f>ROUND(C182/C165,2)</f>
        <v>0</v>
      </c>
      <c r="D183" s="191" t="s">
        <v>344</v>
      </c>
      <c r="E183" s="192" t="e">
        <f>(((C175+C176+C177)/(1-(SUM(D176:D178)))*D177))</f>
        <v>#REF!</v>
      </c>
    </row>
    <row r="184" spans="1:5" ht="20.100000000000001" customHeight="1" thickBot="1" x14ac:dyDescent="0.3">
      <c r="D184" s="190" t="s">
        <v>345</v>
      </c>
      <c r="E184" s="145" t="e">
        <f>(((C175+C176+C177)/(1-(SUM(D176:D178))))*D178)</f>
        <v>#REF!</v>
      </c>
    </row>
    <row r="185" spans="1:5" ht="20.100000000000001" customHeight="1" thickBot="1" x14ac:dyDescent="0.3">
      <c r="A185" s="944" t="s">
        <v>360</v>
      </c>
      <c r="B185" s="944"/>
      <c r="C185" s="212">
        <f>$C$24</f>
        <v>0.71809999999999996</v>
      </c>
      <c r="D185" s="236"/>
      <c r="E185" s="163" t="e">
        <f>SUM(E182:E184)</f>
        <v>#REF!</v>
      </c>
    </row>
    <row r="186" spans="1:5" ht="20.100000000000001" customHeight="1" thickBot="1" x14ac:dyDescent="0.3">
      <c r="A186" s="987"/>
      <c r="B186" s="988"/>
      <c r="C186" s="988"/>
      <c r="D186" s="988"/>
      <c r="E186" s="989"/>
    </row>
    <row r="187" spans="1:5" ht="20.100000000000001" customHeight="1" thickBot="1" x14ac:dyDescent="0.3">
      <c r="A187" s="990" t="str">
        <f>$A$3</f>
        <v>QUADRO - RESUMO DO CUSTO POR CATEGORIA TRABALHISTA - POSTOS DE APOIO ADMNISTRATIVO - ESTADO DO RONDÔNIA</v>
      </c>
      <c r="B187" s="991"/>
      <c r="C187" s="991"/>
      <c r="D187" s="991"/>
      <c r="E187" s="992"/>
    </row>
    <row r="188" spans="1:5" ht="20.100000000000001" customHeight="1" thickBot="1" x14ac:dyDescent="0.3">
      <c r="A188" s="984" t="str">
        <f>B271</f>
        <v>Recepcionista SAA - 220 horas</v>
      </c>
      <c r="B188" s="984"/>
      <c r="C188" s="200">
        <f>IF(A188='ENTRADA DE DADOS'!$A$102,220,VLOOKUP(A188,'ENTRADA DE DADOS'!$A$88:$B$115,2,0))</f>
        <v>220</v>
      </c>
      <c r="D188" s="65"/>
      <c r="E188" s="65"/>
    </row>
    <row r="189" spans="1:5" ht="20.100000000000001" customHeight="1" thickBot="1" x14ac:dyDescent="0.3">
      <c r="A189" s="993" t="s">
        <v>330</v>
      </c>
      <c r="B189" s="993"/>
      <c r="C189" s="235" t="s">
        <v>331</v>
      </c>
    </row>
    <row r="190" spans="1:5" ht="20.100000000000001" customHeight="1" thickBot="1" x14ac:dyDescent="0.3">
      <c r="A190" s="96" t="str">
        <f t="shared" ref="A190:A196" si="7">A167</f>
        <v>A</v>
      </c>
      <c r="B190" s="139" t="str">
        <f>CONCATENATE("Módulo 1 - Composição da Remuneração - ",A188)</f>
        <v>Módulo 1 - Composição da Remuneração - Recepcionista SAA - 220 horas</v>
      </c>
      <c r="C190" s="140" t="e">
        <f>VLOOKUP(A188,'ENTRADA DE DADOS'!$A$88:$K$116,12,0)</f>
        <v>#REF!</v>
      </c>
    </row>
    <row r="191" spans="1:5" ht="20.100000000000001" customHeight="1" thickBot="1" x14ac:dyDescent="0.3">
      <c r="A191" s="141" t="str">
        <f t="shared" si="7"/>
        <v>B</v>
      </c>
      <c r="B191" s="142" t="str">
        <f>$B$7</f>
        <v xml:space="preserve">Módulo 2, 3 e 4 - Encargos Trabalhistas da Legislação/estimativas </v>
      </c>
      <c r="C191" s="143" t="e">
        <f>C190*C208</f>
        <v>#REF!</v>
      </c>
    </row>
    <row r="192" spans="1:5" ht="20.100000000000001" customHeight="1" thickBot="1" x14ac:dyDescent="0.3">
      <c r="A192" s="96" t="str">
        <f t="shared" si="7"/>
        <v>D</v>
      </c>
      <c r="B192" s="139" t="str">
        <f>CONCATENATE("Submódulo 2.3 - ",'ENTRADA DE DADOS'!E$142)</f>
        <v>Submódulo 2.3 - Seguro de vida</v>
      </c>
      <c r="C192" s="140">
        <f>VLOOKUP(A188,'ENTRADA DE DADOS'!$A$144:$I$169,5,0)</f>
        <v>0</v>
      </c>
    </row>
    <row r="193" spans="1:5" ht="20.100000000000001" customHeight="1" thickBot="1" x14ac:dyDescent="0.3">
      <c r="A193" s="141" t="str">
        <f t="shared" si="7"/>
        <v>D</v>
      </c>
      <c r="B193" s="142" t="str">
        <f>CONCATENATE("Submódulo 2.3 - ",'ENTRADA DE DADOS'!G$142)</f>
        <v>Submódulo 2.3 - CLÁUSULA SEXTA - ALTERAÇÃO DA CLÁUSULA DÉCIMA QUINTA (DO AUXILIO ALIMENTAÇÃO)</v>
      </c>
      <c r="C193" s="143">
        <f>VLOOKUP(A188,'ENTRADA DE DADOS'!$A$144:$I$169,6,0)</f>
        <v>0</v>
      </c>
    </row>
    <row r="194" spans="1:5" ht="20.100000000000001" customHeight="1" thickBot="1" x14ac:dyDescent="0.3">
      <c r="A194" s="96" t="str">
        <f t="shared" si="7"/>
        <v>D</v>
      </c>
      <c r="B194" s="139" t="str">
        <f>CONCATENATE("Submódulo 2.3 - ",'ENTRADA DE DADOS'!H$142)</f>
        <v>Submódulo 2.3 - CLÁUSULA DÉCIMA SÉTIMA - DO AUXILIO CRECHE</v>
      </c>
      <c r="C194" s="140">
        <f>VLOOKUP(A188,'ENTRADA DE DADOS'!$A$144:$I$169,7,0)</f>
        <v>0</v>
      </c>
      <c r="D194" s="144" t="s">
        <v>333</v>
      </c>
      <c r="E194" s="145" t="e">
        <f>C198</f>
        <v>#REF!</v>
      </c>
    </row>
    <row r="195" spans="1:5" ht="20.100000000000001" customHeight="1" thickBot="1" x14ac:dyDescent="0.3">
      <c r="A195" s="141" t="str">
        <f t="shared" si="7"/>
        <v>D</v>
      </c>
      <c r="B195" s="142" t="str">
        <f>CONCATENATE("Submódulo 2.3 - ",'ENTRADA DE DADOS'!I$142)</f>
        <v>Submódulo 2.3 - OUTROS</v>
      </c>
      <c r="C195" s="143">
        <f>VLOOKUP(A188,'ENTRADA DE DADOS'!$A$144:$I$169,8,0)</f>
        <v>0</v>
      </c>
      <c r="D195" s="146" t="s">
        <v>336</v>
      </c>
      <c r="E195" s="147" t="e">
        <f>E194+C199</f>
        <v>#REF!</v>
      </c>
    </row>
    <row r="196" spans="1:5" ht="20.100000000000001" customHeight="1" thickBot="1" x14ac:dyDescent="0.3">
      <c r="A196" s="96" t="str">
        <f t="shared" si="7"/>
        <v>D</v>
      </c>
      <c r="B196" s="139" t="str">
        <f>CONCATENATE("Submódulo 2.3 - ",'ENTRADA DE DADOS'!$J$138)</f>
        <v>Submódulo 2.3 - SEGURO VIDA</v>
      </c>
      <c r="C196" s="140" t="e">
        <f>IF(C190=0,0,'ENTRADA DE DADOS'!$K$138)</f>
        <v>#REF!</v>
      </c>
      <c r="D196" s="148" t="s">
        <v>339</v>
      </c>
      <c r="E196" s="149" t="e">
        <f>C198+C199+C200</f>
        <v>#REF!</v>
      </c>
    </row>
    <row r="197" spans="1:5" ht="20.100000000000001" customHeight="1" thickBot="1" x14ac:dyDescent="0.3">
      <c r="A197" s="141"/>
      <c r="B197" s="142" t="s">
        <v>346</v>
      </c>
      <c r="C197" s="143">
        <f>UNIFORMES!$F$74</f>
        <v>0</v>
      </c>
      <c r="D197" s="151">
        <f>'ENTRADA DE DADOS'!$H$173</f>
        <v>6.0699999999999997E-2</v>
      </c>
      <c r="E197" s="154" t="s">
        <v>341</v>
      </c>
    </row>
    <row r="198" spans="1:5" ht="20.100000000000001" customHeight="1" thickBot="1" x14ac:dyDescent="0.3">
      <c r="A198" s="941" t="s">
        <v>348</v>
      </c>
      <c r="B198" s="941"/>
      <c r="C198" s="206" t="e">
        <f>SUM(C190:C197)</f>
        <v>#REF!</v>
      </c>
      <c r="D198" s="152">
        <f>'ENTRADA DE DADOS'!$H$174</f>
        <v>0.03</v>
      </c>
      <c r="E198" s="155" t="s">
        <v>342</v>
      </c>
    </row>
    <row r="199" spans="1:5" ht="20.100000000000001" customHeight="1" thickBot="1" x14ac:dyDescent="0.3">
      <c r="A199" s="160" t="str">
        <f>A176</f>
        <v>E</v>
      </c>
      <c r="B199" s="139" t="str">
        <f>'POSTOS APOIO'!$B$17</f>
        <v>Módulo 6 - Custos Indiretos - CALCULADO 6,07%</v>
      </c>
      <c r="C199" s="140" t="e">
        <f>C198*D197</f>
        <v>#REF!</v>
      </c>
      <c r="D199" s="151">
        <f>'ENTRADA DE DADOS'!$H$177</f>
        <v>4.3900000000000002E-2</v>
      </c>
      <c r="E199" s="154" t="s">
        <v>343</v>
      </c>
    </row>
    <row r="200" spans="1:5" ht="20.100000000000001" customHeight="1" thickBot="1" x14ac:dyDescent="0.3">
      <c r="A200" s="161" t="str">
        <f>A177</f>
        <v>E</v>
      </c>
      <c r="B200" s="142" t="str">
        <f>CONCATENATE("Módulo 6 - Lucro - média elaborada pela CGU ",D198*100,"%")</f>
        <v>Módulo 6 - Lucro - média elaborada pela CGU 3%</v>
      </c>
      <c r="C200" s="143" t="e">
        <f>E195*D198</f>
        <v>#REF!</v>
      </c>
      <c r="D200" s="152">
        <f>'ENTRADA DE DADOS'!$H$175</f>
        <v>1.6500000000000001E-2</v>
      </c>
      <c r="E200" s="155" t="s">
        <v>344</v>
      </c>
    </row>
    <row r="201" spans="1:5" ht="20.100000000000001" customHeight="1" thickBot="1" x14ac:dyDescent="0.3">
      <c r="A201" s="160" t="str">
        <f>A178</f>
        <v>E</v>
      </c>
      <c r="B201" s="139" t="s">
        <v>353</v>
      </c>
      <c r="C201" s="140" t="e">
        <f>E204*D199</f>
        <v>#REF!</v>
      </c>
      <c r="D201" s="151">
        <f>'ENTRADA DE DADOS'!$H$176</f>
        <v>7.5999999999999998E-2</v>
      </c>
      <c r="E201" s="154" t="s">
        <v>345</v>
      </c>
    </row>
    <row r="202" spans="1:5" ht="20.100000000000001" customHeight="1" thickBot="1" x14ac:dyDescent="0.3">
      <c r="A202" s="161" t="str">
        <f>A179</f>
        <v>E</v>
      </c>
      <c r="B202" s="142" t="s">
        <v>355</v>
      </c>
      <c r="C202" s="143" t="e">
        <f>E204*D200</f>
        <v>#REF!</v>
      </c>
      <c r="D202" s="152">
        <f>SUM(D200:D201)</f>
        <v>9.2499999999999999E-2</v>
      </c>
      <c r="E202" s="155" t="s">
        <v>347</v>
      </c>
    </row>
    <row r="203" spans="1:5" ht="20.100000000000001" customHeight="1" thickBot="1" x14ac:dyDescent="0.3">
      <c r="A203" s="160" t="str">
        <f>A180</f>
        <v>E</v>
      </c>
      <c r="B203" s="139" t="s">
        <v>356</v>
      </c>
      <c r="C203" s="140" t="e">
        <f>E204*D201</f>
        <v>#REF!</v>
      </c>
      <c r="D203" s="153">
        <f>1-((SUM(D199:D201)/1))</f>
        <v>0.86360000000000003</v>
      </c>
      <c r="E203" s="156" t="s">
        <v>349</v>
      </c>
    </row>
    <row r="204" spans="1:5" ht="20.100000000000001" customHeight="1" thickBot="1" x14ac:dyDescent="0.3">
      <c r="A204" s="941" t="s">
        <v>386</v>
      </c>
      <c r="B204" s="941" t="s">
        <v>357</v>
      </c>
      <c r="C204" s="206" t="e">
        <f>SUM(C201:C203)</f>
        <v>#REF!</v>
      </c>
      <c r="D204" s="157" t="s">
        <v>351</v>
      </c>
      <c r="E204" s="158" t="e">
        <f>E196/D203</f>
        <v>#REF!</v>
      </c>
    </row>
    <row r="205" spans="1:5" ht="20.100000000000001" customHeight="1" thickBot="1" x14ac:dyDescent="0.3">
      <c r="A205" s="986" t="s">
        <v>358</v>
      </c>
      <c r="B205" s="986" t="s">
        <v>358</v>
      </c>
      <c r="C205" s="210">
        <f>IF('ENTRADA DE DADOS'!D5="",0,IF('ENTRADA DE DADOS'!D5="Prestação de serviços de  limpeza, controle de pragas e jardinagem",0,IF(C190=0,0,ROUND(E196+C204,2))))</f>
        <v>0</v>
      </c>
      <c r="D205" s="190" t="s">
        <v>354</v>
      </c>
      <c r="E205" s="145" t="e">
        <f>(((C198+C199+C200)/(1-(SUM(D199:D201))))*D199)</f>
        <v>#REF!</v>
      </c>
    </row>
    <row r="206" spans="1:5" ht="20.100000000000001" customHeight="1" thickBot="1" x14ac:dyDescent="0.3">
      <c r="A206" s="986" t="s">
        <v>387</v>
      </c>
      <c r="B206" s="986" t="s">
        <v>387</v>
      </c>
      <c r="C206" s="211">
        <f>ROUND(C205/C188,2)</f>
        <v>0</v>
      </c>
      <c r="D206" s="191" t="s">
        <v>344</v>
      </c>
      <c r="E206" s="192" t="e">
        <f>(((C198+C199+C200)/(1-(SUM(D199:D201)))*D200))</f>
        <v>#REF!</v>
      </c>
    </row>
    <row r="207" spans="1:5" ht="20.100000000000001" customHeight="1" thickBot="1" x14ac:dyDescent="0.3">
      <c r="D207" s="190" t="s">
        <v>345</v>
      </c>
      <c r="E207" s="145" t="e">
        <f>(((C198+C199+C200)/(1-(SUM(D199:D201))))*D201)</f>
        <v>#REF!</v>
      </c>
    </row>
    <row r="208" spans="1:5" ht="20.100000000000001" customHeight="1" thickBot="1" x14ac:dyDescent="0.3">
      <c r="A208" s="944" t="s">
        <v>360</v>
      </c>
      <c r="B208" s="944"/>
      <c r="C208" s="212">
        <f>$C$24</f>
        <v>0.71809999999999996</v>
      </c>
      <c r="D208" s="236"/>
      <c r="E208" s="163" t="e">
        <f>SUM(E205:E207)</f>
        <v>#REF!</v>
      </c>
    </row>
    <row r="209" spans="1:5" ht="20.100000000000001" customHeight="1" thickBot="1" x14ac:dyDescent="0.3">
      <c r="A209" s="987"/>
      <c r="B209" s="988"/>
      <c r="C209" s="988"/>
      <c r="D209" s="988"/>
      <c r="E209" s="989"/>
    </row>
    <row r="210" spans="1:5" ht="20.100000000000001" customHeight="1" thickBot="1" x14ac:dyDescent="0.3">
      <c r="A210" s="990" t="str">
        <f>$A$3</f>
        <v>QUADRO - RESUMO DO CUSTO POR CATEGORIA TRABALHISTA - POSTOS DE APOIO ADMNISTRATIVO - ESTADO DO RONDÔNIA</v>
      </c>
      <c r="B210" s="991"/>
      <c r="C210" s="991"/>
      <c r="D210" s="991"/>
      <c r="E210" s="992"/>
    </row>
    <row r="211" spans="1:5" ht="20.100000000000001" customHeight="1" thickBot="1" x14ac:dyDescent="0.3">
      <c r="A211" s="984" t="str">
        <f>B272</f>
        <v>Telefonistas - 180 horas</v>
      </c>
      <c r="B211" s="984"/>
      <c r="C211" s="200">
        <f>IF(A211='ENTRADA DE DADOS'!$A$102,220,VLOOKUP(A211,'ENTRADA DE DADOS'!$A$88:$B$115,2,0))</f>
        <v>180</v>
      </c>
      <c r="D211" s="65"/>
      <c r="E211" s="65"/>
    </row>
    <row r="212" spans="1:5" ht="20.100000000000001" customHeight="1" thickBot="1" x14ac:dyDescent="0.3">
      <c r="A212" s="993" t="s">
        <v>330</v>
      </c>
      <c r="B212" s="993"/>
      <c r="C212" s="235" t="s">
        <v>331</v>
      </c>
    </row>
    <row r="213" spans="1:5" ht="20.100000000000001" customHeight="1" thickBot="1" x14ac:dyDescent="0.3">
      <c r="A213" s="96" t="str">
        <f t="shared" ref="A213:A219" si="8">A190</f>
        <v>A</v>
      </c>
      <c r="B213" s="139" t="str">
        <f>CONCATENATE("Módulo 1 - Composição da Remuneração - ",A211)</f>
        <v>Módulo 1 - Composição da Remuneração - Telefonistas - 180 horas</v>
      </c>
      <c r="C213" s="140" t="e">
        <f>VLOOKUP(A211,'ENTRADA DE DADOS'!$A$88:$K$116,12,0)</f>
        <v>#REF!</v>
      </c>
    </row>
    <row r="214" spans="1:5" ht="20.100000000000001" customHeight="1" thickBot="1" x14ac:dyDescent="0.3">
      <c r="A214" s="141" t="str">
        <f t="shared" si="8"/>
        <v>B</v>
      </c>
      <c r="B214" s="142" t="str">
        <f>$B$7</f>
        <v xml:space="preserve">Módulo 2, 3 e 4 - Encargos Trabalhistas da Legislação/estimativas </v>
      </c>
      <c r="C214" s="143" t="e">
        <f>C213*C231</f>
        <v>#REF!</v>
      </c>
    </row>
    <row r="215" spans="1:5" ht="20.100000000000001" customHeight="1" thickBot="1" x14ac:dyDescent="0.3">
      <c r="A215" s="96" t="str">
        <f t="shared" si="8"/>
        <v>D</v>
      </c>
      <c r="B215" s="139" t="str">
        <f>CONCATENATE("Submódulo 2.3 - ",'ENTRADA DE DADOS'!E$142)</f>
        <v>Submódulo 2.3 - Seguro de vida</v>
      </c>
      <c r="C215" s="140">
        <f>VLOOKUP(A211,'ENTRADA DE DADOS'!$A$144:$I$169,5,0)</f>
        <v>0</v>
      </c>
    </row>
    <row r="216" spans="1:5" ht="20.100000000000001" customHeight="1" thickBot="1" x14ac:dyDescent="0.3">
      <c r="A216" s="141" t="str">
        <f t="shared" si="8"/>
        <v>D</v>
      </c>
      <c r="B216" s="142" t="str">
        <f>CONCATENATE("Submódulo 2.3 - ",'ENTRADA DE DADOS'!G$142)</f>
        <v>Submódulo 2.3 - CLÁUSULA SEXTA - ALTERAÇÃO DA CLÁUSULA DÉCIMA QUINTA (DO AUXILIO ALIMENTAÇÃO)</v>
      </c>
      <c r="C216" s="143">
        <f>VLOOKUP(A211,'ENTRADA DE DADOS'!$A$144:$I$169,6,0)</f>
        <v>0</v>
      </c>
    </row>
    <row r="217" spans="1:5" ht="20.100000000000001" customHeight="1" thickBot="1" x14ac:dyDescent="0.3">
      <c r="A217" s="96" t="str">
        <f t="shared" si="8"/>
        <v>D</v>
      </c>
      <c r="B217" s="139" t="str">
        <f>CONCATENATE("Submódulo 2.3 - ",'ENTRADA DE DADOS'!H$142)</f>
        <v>Submódulo 2.3 - CLÁUSULA DÉCIMA SÉTIMA - DO AUXILIO CRECHE</v>
      </c>
      <c r="C217" s="140">
        <f>VLOOKUP(A211,'ENTRADA DE DADOS'!$A$144:$I$169,7,0)</f>
        <v>10</v>
      </c>
      <c r="D217" s="144" t="s">
        <v>333</v>
      </c>
      <c r="E217" s="145" t="e">
        <f>C221</f>
        <v>#REF!</v>
      </c>
    </row>
    <row r="218" spans="1:5" ht="20.100000000000001" customHeight="1" thickBot="1" x14ac:dyDescent="0.3">
      <c r="A218" s="141" t="str">
        <f t="shared" si="8"/>
        <v>D</v>
      </c>
      <c r="B218" s="142" t="str">
        <f>CONCATENATE("Submódulo 2.3 - ",'ENTRADA DE DADOS'!I$142)</f>
        <v>Submódulo 2.3 - OUTROS</v>
      </c>
      <c r="C218" s="143">
        <f>VLOOKUP(A211,'ENTRADA DE DADOS'!$A$144:$I$169,8,0)</f>
        <v>534.654</v>
      </c>
      <c r="D218" s="146" t="s">
        <v>336</v>
      </c>
      <c r="E218" s="147" t="e">
        <f>E217+C222</f>
        <v>#REF!</v>
      </c>
    </row>
    <row r="219" spans="1:5" ht="20.100000000000001" customHeight="1" thickBot="1" x14ac:dyDescent="0.3">
      <c r="A219" s="96" t="str">
        <f t="shared" si="8"/>
        <v>D</v>
      </c>
      <c r="B219" s="139" t="str">
        <f>CONCATENATE("Submódulo 2.3 - ",'ENTRADA DE DADOS'!$J$138)</f>
        <v>Submódulo 2.3 - SEGURO VIDA</v>
      </c>
      <c r="C219" s="140" t="e">
        <f>IF(C213=0,0,'ENTRADA DE DADOS'!$K$138)</f>
        <v>#REF!</v>
      </c>
      <c r="D219" s="148" t="s">
        <v>339</v>
      </c>
      <c r="E219" s="149" t="e">
        <f>C221+C222+C223</f>
        <v>#REF!</v>
      </c>
    </row>
    <row r="220" spans="1:5" ht="20.100000000000001" customHeight="1" thickBot="1" x14ac:dyDescent="0.3">
      <c r="A220" s="141"/>
      <c r="B220" s="142" t="s">
        <v>346</v>
      </c>
      <c r="C220" s="143">
        <f>UNIFORMES!$F$43</f>
        <v>0</v>
      </c>
      <c r="D220" s="151">
        <f>'ENTRADA DE DADOS'!$H$173</f>
        <v>6.0699999999999997E-2</v>
      </c>
      <c r="E220" s="154" t="s">
        <v>341</v>
      </c>
    </row>
    <row r="221" spans="1:5" ht="20.100000000000001" customHeight="1" thickBot="1" x14ac:dyDescent="0.3">
      <c r="A221" s="941" t="s">
        <v>348</v>
      </c>
      <c r="B221" s="941"/>
      <c r="C221" s="206" t="e">
        <f>SUM(C213:C220)</f>
        <v>#REF!</v>
      </c>
      <c r="D221" s="152">
        <f>'ENTRADA DE DADOS'!$H$174</f>
        <v>0.03</v>
      </c>
      <c r="E221" s="155" t="s">
        <v>342</v>
      </c>
    </row>
    <row r="222" spans="1:5" ht="20.100000000000001" customHeight="1" thickBot="1" x14ac:dyDescent="0.3">
      <c r="A222" s="160" t="str">
        <f>A199</f>
        <v>E</v>
      </c>
      <c r="B222" s="139" t="str">
        <f>'POSTOS APOIO'!$B$17</f>
        <v>Módulo 6 - Custos Indiretos - CALCULADO 6,07%</v>
      </c>
      <c r="C222" s="140" t="e">
        <f>C221*D220</f>
        <v>#REF!</v>
      </c>
      <c r="D222" s="151">
        <f>'ENTRADA DE DADOS'!$H$177</f>
        <v>4.3900000000000002E-2</v>
      </c>
      <c r="E222" s="154" t="s">
        <v>343</v>
      </c>
    </row>
    <row r="223" spans="1:5" ht="20.100000000000001" customHeight="1" thickBot="1" x14ac:dyDescent="0.3">
      <c r="A223" s="161" t="str">
        <f>A200</f>
        <v>E</v>
      </c>
      <c r="B223" s="142" t="str">
        <f>CONCATENATE("Módulo 6 - Lucro - média elaborada pela CGU ",D221*100,"%")</f>
        <v>Módulo 6 - Lucro - média elaborada pela CGU 3%</v>
      </c>
      <c r="C223" s="143" t="e">
        <f>E218*D221</f>
        <v>#REF!</v>
      </c>
      <c r="D223" s="152">
        <f>'ENTRADA DE DADOS'!$H$175</f>
        <v>1.6500000000000001E-2</v>
      </c>
      <c r="E223" s="155" t="s">
        <v>344</v>
      </c>
    </row>
    <row r="224" spans="1:5" ht="20.100000000000001" customHeight="1" thickBot="1" x14ac:dyDescent="0.3">
      <c r="A224" s="160" t="str">
        <f>A201</f>
        <v>E</v>
      </c>
      <c r="B224" s="139" t="s">
        <v>353</v>
      </c>
      <c r="C224" s="140" t="e">
        <f>E227*D222</f>
        <v>#REF!</v>
      </c>
      <c r="D224" s="151">
        <f>'ENTRADA DE DADOS'!$H$176</f>
        <v>7.5999999999999998E-2</v>
      </c>
      <c r="E224" s="154" t="s">
        <v>345</v>
      </c>
    </row>
    <row r="225" spans="1:5" ht="20.100000000000001" customHeight="1" thickBot="1" x14ac:dyDescent="0.3">
      <c r="A225" s="161" t="str">
        <f>A202</f>
        <v>E</v>
      </c>
      <c r="B225" s="142" t="s">
        <v>355</v>
      </c>
      <c r="C225" s="143" t="e">
        <f>E227*D223</f>
        <v>#REF!</v>
      </c>
      <c r="D225" s="152">
        <f>SUM(D223:D224)</f>
        <v>9.2499999999999999E-2</v>
      </c>
      <c r="E225" s="155" t="s">
        <v>347</v>
      </c>
    </row>
    <row r="226" spans="1:5" ht="20.100000000000001" customHeight="1" thickBot="1" x14ac:dyDescent="0.3">
      <c r="A226" s="160" t="str">
        <f>A203</f>
        <v>E</v>
      </c>
      <c r="B226" s="139" t="s">
        <v>356</v>
      </c>
      <c r="C226" s="140" t="e">
        <f>E227*D224</f>
        <v>#REF!</v>
      </c>
      <c r="D226" s="153">
        <f>1-((SUM(D222:D224)/1))</f>
        <v>0.86360000000000003</v>
      </c>
      <c r="E226" s="156" t="s">
        <v>349</v>
      </c>
    </row>
    <row r="227" spans="1:5" ht="20.100000000000001" customHeight="1" thickBot="1" x14ac:dyDescent="0.3">
      <c r="A227" s="941" t="s">
        <v>386</v>
      </c>
      <c r="B227" s="941" t="s">
        <v>357</v>
      </c>
      <c r="C227" s="206" t="e">
        <f>SUM(C224:C226)</f>
        <v>#REF!</v>
      </c>
      <c r="D227" s="157" t="s">
        <v>351</v>
      </c>
      <c r="E227" s="158" t="e">
        <f>E219/D226</f>
        <v>#REF!</v>
      </c>
    </row>
    <row r="228" spans="1:5" ht="20.100000000000001" customHeight="1" thickBot="1" x14ac:dyDescent="0.3">
      <c r="A228" s="986" t="s">
        <v>358</v>
      </c>
      <c r="B228" s="986" t="s">
        <v>358</v>
      </c>
      <c r="C228" s="210">
        <f>IF('ENTRADA DE DADOS'!D5="",0,IF('ENTRADA DE DADOS'!D5="Prestação de serviços de  limpeza, controle de pragas e jardinagem",0,IF(C213=0,0,ROUND(E219+C227,2))))</f>
        <v>0</v>
      </c>
      <c r="D228" s="190" t="s">
        <v>354</v>
      </c>
      <c r="E228" s="145" t="e">
        <f>(((C221+C222+C223)/(1-(SUM(D222:D224))))*D222)</f>
        <v>#REF!</v>
      </c>
    </row>
    <row r="229" spans="1:5" ht="20.100000000000001" customHeight="1" thickBot="1" x14ac:dyDescent="0.3">
      <c r="A229" s="986" t="s">
        <v>387</v>
      </c>
      <c r="B229" s="986" t="s">
        <v>387</v>
      </c>
      <c r="C229" s="211">
        <f>ROUND(C228/C211,2)</f>
        <v>0</v>
      </c>
      <c r="D229" s="191" t="s">
        <v>344</v>
      </c>
      <c r="E229" s="192" t="e">
        <f>(((C221+C222+C223)/(1-(SUM(D222:D224)))*D223))</f>
        <v>#REF!</v>
      </c>
    </row>
    <row r="230" spans="1:5" ht="20.100000000000001" customHeight="1" thickBot="1" x14ac:dyDescent="0.3">
      <c r="D230" s="190" t="s">
        <v>345</v>
      </c>
      <c r="E230" s="145" t="e">
        <f>(((C221+C222+C223)/(1-(SUM(D222:D224))))*D224)</f>
        <v>#REF!</v>
      </c>
    </row>
    <row r="231" spans="1:5" ht="20.100000000000001" customHeight="1" thickBot="1" x14ac:dyDescent="0.3">
      <c r="A231" s="944" t="s">
        <v>360</v>
      </c>
      <c r="B231" s="944"/>
      <c r="C231" s="212">
        <f>$C$24</f>
        <v>0.71809999999999996</v>
      </c>
      <c r="D231" s="236"/>
      <c r="E231" s="163" t="e">
        <f>SUM(E228:E230)</f>
        <v>#REF!</v>
      </c>
    </row>
    <row r="232" spans="1:5" ht="20.100000000000001" customHeight="1" thickBot="1" x14ac:dyDescent="0.3">
      <c r="A232" s="987"/>
      <c r="B232" s="988"/>
      <c r="C232" s="988"/>
      <c r="D232" s="988"/>
      <c r="E232" s="989"/>
    </row>
    <row r="233" spans="1:5" ht="20.100000000000001" customHeight="1" thickBot="1" x14ac:dyDescent="0.3">
      <c r="A233" s="990" t="str">
        <f>$A$3</f>
        <v>QUADRO - RESUMO DO CUSTO POR CATEGORIA TRABALHISTA - POSTOS DE APOIO ADMNISTRATIVO - ESTADO DO RONDÔNIA</v>
      </c>
      <c r="B233" s="991"/>
      <c r="C233" s="991"/>
      <c r="D233" s="991"/>
      <c r="E233" s="992"/>
    </row>
    <row r="234" spans="1:5" ht="20.100000000000001" customHeight="1" thickBot="1" x14ac:dyDescent="0.3">
      <c r="A234" s="984" t="str">
        <f>B273</f>
        <v>Zelador - 220 horas</v>
      </c>
      <c r="B234" s="984"/>
      <c r="C234" s="200">
        <f>IF(A234='ENTRADA DE DADOS'!$A$102,220,VLOOKUP(A234,'ENTRADA DE DADOS'!$A$88:$B$115,2,0))</f>
        <v>220</v>
      </c>
      <c r="D234" s="65"/>
      <c r="E234" s="65"/>
    </row>
    <row r="235" spans="1:5" ht="20.100000000000001" customHeight="1" thickBot="1" x14ac:dyDescent="0.3">
      <c r="A235" s="993" t="s">
        <v>330</v>
      </c>
      <c r="B235" s="993"/>
      <c r="C235" s="235" t="s">
        <v>331</v>
      </c>
    </row>
    <row r="236" spans="1:5" ht="20.100000000000001" customHeight="1" thickBot="1" x14ac:dyDescent="0.3">
      <c r="A236" s="96" t="str">
        <f t="shared" ref="A236:A242" si="9">A213</f>
        <v>A</v>
      </c>
      <c r="B236" s="139" t="str">
        <f>CONCATENATE("Módulo 1 - Composição da Remuneração - ",A234)</f>
        <v>Módulo 1 - Composição da Remuneração - Zelador - 220 horas</v>
      </c>
      <c r="C236" s="140" t="e">
        <f>VLOOKUP(A234,'ENTRADA DE DADOS'!$A$88:$K$116,12,0)</f>
        <v>#REF!</v>
      </c>
    </row>
    <row r="237" spans="1:5" ht="20.100000000000001" customHeight="1" thickBot="1" x14ac:dyDescent="0.3">
      <c r="A237" s="141" t="str">
        <f t="shared" si="9"/>
        <v>B</v>
      </c>
      <c r="B237" s="142" t="str">
        <f>$B$7</f>
        <v xml:space="preserve">Módulo 2, 3 e 4 - Encargos Trabalhistas da Legislação/estimativas </v>
      </c>
      <c r="C237" s="143" t="e">
        <f>C236*C254</f>
        <v>#REF!</v>
      </c>
    </row>
    <row r="238" spans="1:5" ht="20.100000000000001" customHeight="1" thickBot="1" x14ac:dyDescent="0.3">
      <c r="A238" s="96" t="str">
        <f t="shared" si="9"/>
        <v>D</v>
      </c>
      <c r="B238" s="139" t="str">
        <f>CONCATENATE("Submódulo 2.3 - ",'ENTRADA DE DADOS'!E$142)</f>
        <v>Submódulo 2.3 - Seguro de vida</v>
      </c>
      <c r="C238" s="140">
        <f>VLOOKUP(A234,'ENTRADA DE DADOS'!$A$144:$I$169,5,0)</f>
        <v>0</v>
      </c>
    </row>
    <row r="239" spans="1:5" ht="20.100000000000001" customHeight="1" thickBot="1" x14ac:dyDescent="0.3">
      <c r="A239" s="141" t="str">
        <f t="shared" si="9"/>
        <v>D</v>
      </c>
      <c r="B239" s="142" t="str">
        <f>CONCATENATE("Submódulo 2.3 - ",'ENTRADA DE DADOS'!G$142)</f>
        <v>Submódulo 2.3 - CLÁUSULA SEXTA - ALTERAÇÃO DA CLÁUSULA DÉCIMA QUINTA (DO AUXILIO ALIMENTAÇÃO)</v>
      </c>
      <c r="C239" s="143">
        <f>VLOOKUP(A234,'ENTRADA DE DADOS'!$A$144:$I$169,6,0)</f>
        <v>0</v>
      </c>
    </row>
    <row r="240" spans="1:5" ht="20.100000000000001" customHeight="1" thickBot="1" x14ac:dyDescent="0.3">
      <c r="A240" s="96" t="str">
        <f t="shared" si="9"/>
        <v>D</v>
      </c>
      <c r="B240" s="139" t="str">
        <f>CONCATENATE("Submódulo 2.3 - ",'ENTRADA DE DADOS'!H$142)</f>
        <v>Submódulo 2.3 - CLÁUSULA DÉCIMA SÉTIMA - DO AUXILIO CRECHE</v>
      </c>
      <c r="C240" s="140" t="str">
        <f>VLOOKUP(A234,'ENTRADA DE DADOS'!$A$144:$I$169,7,0)</f>
        <v>Seguro de vida</v>
      </c>
      <c r="D240" s="144" t="s">
        <v>333</v>
      </c>
      <c r="E240" s="145" t="e">
        <f>C244</f>
        <v>#REF!</v>
      </c>
    </row>
    <row r="241" spans="1:5" ht="20.100000000000001" customHeight="1" thickBot="1" x14ac:dyDescent="0.3">
      <c r="A241" s="141" t="str">
        <f t="shared" si="9"/>
        <v>D</v>
      </c>
      <c r="B241" s="142" t="str">
        <f>CONCATENATE("Submódulo 2.3 - ",'ENTRADA DE DADOS'!I$142)</f>
        <v>Submódulo 2.3 - OUTROS</v>
      </c>
      <c r="C241" s="143" t="str">
        <f>VLOOKUP(A234,'ENTRADA DE DADOS'!$A$144:$I$169,8,0)</f>
        <v>CLÁUSULA SEXTA - ALTERAÇÃO DA CLÁUSULA DÉCIMA QUINTA (DO AUXILIO ALIMENTAÇÃO)</v>
      </c>
      <c r="D241" s="146" t="s">
        <v>336</v>
      </c>
      <c r="E241" s="147" t="e">
        <f>E240+C245</f>
        <v>#REF!</v>
      </c>
    </row>
    <row r="242" spans="1:5" ht="20.100000000000001" customHeight="1" thickBot="1" x14ac:dyDescent="0.3">
      <c r="A242" s="96" t="str">
        <f t="shared" si="9"/>
        <v>D</v>
      </c>
      <c r="B242" s="139" t="str">
        <f>CONCATENATE("Submódulo 2.3 - ",'ENTRADA DE DADOS'!$J$138)</f>
        <v>Submódulo 2.3 - SEGURO VIDA</v>
      </c>
      <c r="C242" s="140" t="e">
        <f>IF(C236=0,0,'ENTRADA DE DADOS'!$K$138)</f>
        <v>#REF!</v>
      </c>
      <c r="D242" s="148" t="s">
        <v>339</v>
      </c>
      <c r="E242" s="149" t="e">
        <f>C244+C245+C246</f>
        <v>#REF!</v>
      </c>
    </row>
    <row r="243" spans="1:5" ht="20.100000000000001" customHeight="1" thickBot="1" x14ac:dyDescent="0.3">
      <c r="A243" s="141"/>
      <c r="B243" s="142" t="s">
        <v>346</v>
      </c>
      <c r="C243" s="143">
        <f>UNIFORMES!$F$43</f>
        <v>0</v>
      </c>
      <c r="D243" s="151">
        <f>'ENTRADA DE DADOS'!$H$173</f>
        <v>6.0699999999999997E-2</v>
      </c>
      <c r="E243" s="154" t="s">
        <v>341</v>
      </c>
    </row>
    <row r="244" spans="1:5" ht="20.100000000000001" customHeight="1" thickBot="1" x14ac:dyDescent="0.3">
      <c r="A244" s="941" t="s">
        <v>348</v>
      </c>
      <c r="B244" s="941"/>
      <c r="C244" s="206" t="e">
        <f>SUM(C236:C243)</f>
        <v>#REF!</v>
      </c>
      <c r="D244" s="152">
        <f>'ENTRADA DE DADOS'!$H$174</f>
        <v>0.03</v>
      </c>
      <c r="E244" s="155" t="s">
        <v>342</v>
      </c>
    </row>
    <row r="245" spans="1:5" ht="20.100000000000001" customHeight="1" thickBot="1" x14ac:dyDescent="0.3">
      <c r="A245" s="160" t="str">
        <f>A222</f>
        <v>E</v>
      </c>
      <c r="B245" s="139" t="str">
        <f>'POSTOS APOIO'!$B$17</f>
        <v>Módulo 6 - Custos Indiretos - CALCULADO 6,07%</v>
      </c>
      <c r="C245" s="140" t="e">
        <f>C244*D243</f>
        <v>#REF!</v>
      </c>
      <c r="D245" s="151">
        <f>'ENTRADA DE DADOS'!$H$177</f>
        <v>4.3900000000000002E-2</v>
      </c>
      <c r="E245" s="154" t="s">
        <v>343</v>
      </c>
    </row>
    <row r="246" spans="1:5" ht="20.100000000000001" customHeight="1" thickBot="1" x14ac:dyDescent="0.3">
      <c r="A246" s="161" t="str">
        <f>A223</f>
        <v>E</v>
      </c>
      <c r="B246" s="142" t="str">
        <f>CONCATENATE("Módulo 6 - Lucro - média elaborada pela CGU ",D244*100,"%")</f>
        <v>Módulo 6 - Lucro - média elaborada pela CGU 3%</v>
      </c>
      <c r="C246" s="143" t="e">
        <f>E241*D244</f>
        <v>#REF!</v>
      </c>
      <c r="D246" s="152">
        <f>'ENTRADA DE DADOS'!$H$175</f>
        <v>1.6500000000000001E-2</v>
      </c>
      <c r="E246" s="155" t="s">
        <v>344</v>
      </c>
    </row>
    <row r="247" spans="1:5" ht="20.100000000000001" customHeight="1" thickBot="1" x14ac:dyDescent="0.3">
      <c r="A247" s="160" t="str">
        <f>A224</f>
        <v>E</v>
      </c>
      <c r="B247" s="139" t="s">
        <v>353</v>
      </c>
      <c r="C247" s="140" t="e">
        <f>E250*D245</f>
        <v>#REF!</v>
      </c>
      <c r="D247" s="151">
        <f>'ENTRADA DE DADOS'!$H$176</f>
        <v>7.5999999999999998E-2</v>
      </c>
      <c r="E247" s="154" t="s">
        <v>345</v>
      </c>
    </row>
    <row r="248" spans="1:5" ht="20.100000000000001" customHeight="1" thickBot="1" x14ac:dyDescent="0.3">
      <c r="A248" s="161" t="str">
        <f>A225</f>
        <v>E</v>
      </c>
      <c r="B248" s="142" t="s">
        <v>355</v>
      </c>
      <c r="C248" s="143" t="e">
        <f>E250*D246</f>
        <v>#REF!</v>
      </c>
      <c r="D248" s="152">
        <f>SUM(D246:D247)</f>
        <v>9.2499999999999999E-2</v>
      </c>
      <c r="E248" s="155" t="s">
        <v>347</v>
      </c>
    </row>
    <row r="249" spans="1:5" ht="20.100000000000001" customHeight="1" thickBot="1" x14ac:dyDescent="0.3">
      <c r="A249" s="160" t="str">
        <f>A226</f>
        <v>E</v>
      </c>
      <c r="B249" s="139" t="s">
        <v>356</v>
      </c>
      <c r="C249" s="140" t="e">
        <f>E250*D247</f>
        <v>#REF!</v>
      </c>
      <c r="D249" s="153">
        <f>1-((SUM(D245:D247)/1))</f>
        <v>0.86360000000000003</v>
      </c>
      <c r="E249" s="156" t="s">
        <v>349</v>
      </c>
    </row>
    <row r="250" spans="1:5" ht="20.100000000000001" customHeight="1" thickBot="1" x14ac:dyDescent="0.3">
      <c r="A250" s="941" t="s">
        <v>386</v>
      </c>
      <c r="B250" s="941" t="s">
        <v>357</v>
      </c>
      <c r="C250" s="206" t="e">
        <f>SUM(C247:C249)</f>
        <v>#REF!</v>
      </c>
      <c r="D250" s="157" t="s">
        <v>351</v>
      </c>
      <c r="E250" s="158" t="e">
        <f>E242/D249</f>
        <v>#REF!</v>
      </c>
    </row>
    <row r="251" spans="1:5" ht="20.100000000000001" customHeight="1" thickBot="1" x14ac:dyDescent="0.3">
      <c r="A251" s="986" t="s">
        <v>358</v>
      </c>
      <c r="B251" s="986" t="s">
        <v>358</v>
      </c>
      <c r="C251" s="210">
        <f>IF('ENTRADA DE DADOS'!D5="",0,IF('ENTRADA DE DADOS'!D5="Prestação de serviços de  limpeza, controle de pragas e jardinagem",0,IF(C236=0,0,ROUND(E242+C250,2))))</f>
        <v>0</v>
      </c>
      <c r="D251" s="190" t="s">
        <v>354</v>
      </c>
      <c r="E251" s="145" t="e">
        <f>(((C244+C245+C246)/(1-(SUM(D245:D247))))*D245)</f>
        <v>#REF!</v>
      </c>
    </row>
    <row r="252" spans="1:5" ht="20.100000000000001" customHeight="1" thickBot="1" x14ac:dyDescent="0.3">
      <c r="A252" s="986" t="s">
        <v>387</v>
      </c>
      <c r="B252" s="986" t="s">
        <v>387</v>
      </c>
      <c r="C252" s="211">
        <f>ROUND(C251/C234,2)</f>
        <v>0</v>
      </c>
      <c r="D252" s="191" t="s">
        <v>344</v>
      </c>
      <c r="E252" s="192" t="e">
        <f>(((C244+C245+C246)/(1-(SUM(D245:D247)))*D246))</f>
        <v>#REF!</v>
      </c>
    </row>
    <row r="253" spans="1:5" ht="20.100000000000001" customHeight="1" thickBot="1" x14ac:dyDescent="0.3">
      <c r="D253" s="190" t="s">
        <v>345</v>
      </c>
      <c r="E253" s="145" t="e">
        <f>(((C244+C245+C246)/(1-(SUM(D245:D247))))*D247)</f>
        <v>#REF!</v>
      </c>
    </row>
    <row r="254" spans="1:5" ht="20.100000000000001" customHeight="1" thickBot="1" x14ac:dyDescent="0.3">
      <c r="A254" s="944" t="s">
        <v>360</v>
      </c>
      <c r="B254" s="944"/>
      <c r="C254" s="212">
        <f>$C$24</f>
        <v>0.71809999999999996</v>
      </c>
      <c r="D254" s="236"/>
      <c r="E254" s="163" t="e">
        <f>SUM(E251:E253)</f>
        <v>#REF!</v>
      </c>
    </row>
    <row r="255" spans="1:5" ht="20.100000000000001" customHeight="1" x14ac:dyDescent="0.25">
      <c r="E255" s="7"/>
    </row>
    <row r="256" spans="1:5" ht="20.100000000000001" customHeight="1" x14ac:dyDescent="0.25">
      <c r="E256" s="7"/>
    </row>
    <row r="257" spans="1:12" ht="20.100000000000001" customHeight="1" thickBot="1" x14ac:dyDescent="0.3">
      <c r="C257" s="13"/>
      <c r="D257" s="14"/>
      <c r="E257" s="15"/>
    </row>
    <row r="258" spans="1:12" ht="20.100000000000001" customHeight="1" thickBot="1" x14ac:dyDescent="0.3">
      <c r="C258" s="13"/>
      <c r="D258" s="237" t="s">
        <v>183</v>
      </c>
      <c r="E258" s="145">
        <f>'APOIO H.E.'!E295</f>
        <v>11.842982862436314</v>
      </c>
    </row>
    <row r="259" spans="1:12" ht="20.100000000000001" customHeight="1" thickBot="1" x14ac:dyDescent="0.3">
      <c r="C259" s="13"/>
      <c r="D259" s="238" t="s">
        <v>389</v>
      </c>
      <c r="E259" s="147">
        <f>'APOIO H.E.'!E296</f>
        <v>0</v>
      </c>
      <c r="L259" s="13"/>
    </row>
    <row r="260" spans="1:12" ht="20.100000000000001" customHeight="1" thickBot="1" x14ac:dyDescent="0.3">
      <c r="C260" s="13"/>
      <c r="D260" s="239" t="s">
        <v>380</v>
      </c>
      <c r="E260" s="149">
        <f>'APOIO H.E.'!E297</f>
        <v>0</v>
      </c>
    </row>
    <row r="261" spans="1:12" ht="20.100000000000001" customHeight="1" thickBot="1" x14ac:dyDescent="0.3">
      <c r="A261" s="985" t="str">
        <f>CONCATENATE("SERVIÇOS DE APOIO ",'ENTRADA DE DADOS'!$D$8)</f>
        <v>SERVIÇOS DE APOIO RONDÔNIA</v>
      </c>
      <c r="B261" s="985"/>
      <c r="C261" s="937" t="s">
        <v>390</v>
      </c>
      <c r="D261" s="937" t="s">
        <v>362</v>
      </c>
      <c r="E261" s="937"/>
    </row>
    <row r="262" spans="1:12" ht="43.5" customHeight="1" thickBot="1" x14ac:dyDescent="0.3">
      <c r="A262" s="240" t="s">
        <v>391</v>
      </c>
      <c r="B262" s="177" t="s">
        <v>392</v>
      </c>
      <c r="C262" s="937"/>
      <c r="D262" s="177" t="s">
        <v>393</v>
      </c>
      <c r="E262" s="177" t="s">
        <v>394</v>
      </c>
    </row>
    <row r="263" spans="1:12" ht="20.100000000000001" customHeight="1" thickBot="1" x14ac:dyDescent="0.3">
      <c r="A263" s="241">
        <v>180</v>
      </c>
      <c r="B263" s="179" t="str">
        <f>'POSTOS APOIO'!B447</f>
        <v>Ascensorista - 180 horas</v>
      </c>
      <c r="C263" s="242">
        <v>0</v>
      </c>
      <c r="D263" s="243" t="e">
        <f>IF(C6=0,0,IFERROR(ROUND((C22*6)+(($E$259+$E$258)),2),0))</f>
        <v>#REF!</v>
      </c>
      <c r="E263" s="243" t="e">
        <f t="shared" ref="E263:E273" si="10">D263*C263</f>
        <v>#REF!</v>
      </c>
      <c r="G263" s="5">
        <v>6</v>
      </c>
    </row>
    <row r="264" spans="1:12" ht="20.100000000000001" customHeight="1" thickBot="1" x14ac:dyDescent="0.3">
      <c r="A264" s="244">
        <v>220</v>
      </c>
      <c r="B264" s="182" t="str">
        <f>'POSTOS APOIO'!B449</f>
        <v>Carregador - 220 horas</v>
      </c>
      <c r="C264" s="242">
        <f>32/8</f>
        <v>4</v>
      </c>
      <c r="D264" s="245" t="e">
        <f>IF(C29=0,0,IFERROR(ROUND((C45*8)+($E$259+$E$258),2),0))</f>
        <v>#REF!</v>
      </c>
      <c r="E264" s="245" t="e">
        <f t="shared" si="10"/>
        <v>#REF!</v>
      </c>
      <c r="F264" s="5">
        <v>439.6</v>
      </c>
      <c r="G264" s="5">
        <v>29</v>
      </c>
    </row>
    <row r="265" spans="1:12" ht="20.100000000000001" customHeight="1" thickBot="1" x14ac:dyDescent="0.3">
      <c r="A265" s="241">
        <v>220</v>
      </c>
      <c r="B265" s="179" t="str">
        <f>'POSTOS APOIO'!B450</f>
        <v>Copeira - 220 horas</v>
      </c>
      <c r="C265" s="242">
        <v>0</v>
      </c>
      <c r="D265" s="243" t="e">
        <f>IF(C52=0,0,IFERROR(ROUND((C68*8)+(($E$259+$E$258)),2),0))</f>
        <v>#REF!</v>
      </c>
      <c r="E265" s="243" t="e">
        <f t="shared" si="10"/>
        <v>#REF!</v>
      </c>
      <c r="G265" s="5">
        <f>($G$264-$G$263)+G264</f>
        <v>52</v>
      </c>
    </row>
    <row r="266" spans="1:12" ht="20.100000000000001" customHeight="1" thickBot="1" x14ac:dyDescent="0.3">
      <c r="A266" s="244">
        <v>220</v>
      </c>
      <c r="B266" s="182" t="str">
        <f>'POSTOS APOIO'!B453</f>
        <v>Garagista - 220 horas</v>
      </c>
      <c r="C266" s="242">
        <v>0</v>
      </c>
      <c r="D266" s="245" t="e">
        <f>IF(C75=0,0,IFERROR(ROUND((C91*8)+(($E$259+$E$258)),2),0))</f>
        <v>#REF!</v>
      </c>
      <c r="E266" s="245" t="e">
        <f t="shared" si="10"/>
        <v>#REF!</v>
      </c>
      <c r="G266" s="5">
        <f t="shared" ref="G266:G273" si="11">($G$264-$G$263)+G265</f>
        <v>75</v>
      </c>
    </row>
    <row r="267" spans="1:12" ht="20.100000000000001" customHeight="1" thickBot="1" x14ac:dyDescent="0.3">
      <c r="A267" s="241">
        <v>220</v>
      </c>
      <c r="B267" s="179" t="str">
        <f>'POSTOS APOIO'!B454</f>
        <v>Operador de Reprografia - 220 horas</v>
      </c>
      <c r="C267" s="242">
        <f>32/8</f>
        <v>4</v>
      </c>
      <c r="D267" s="243" t="e">
        <f>IF(C98=0,0,IFERROR(ROUND((C114*8)+(($E$259+$E$258)),2),0))</f>
        <v>#REF!</v>
      </c>
      <c r="E267" s="243" t="e">
        <f t="shared" si="10"/>
        <v>#REF!</v>
      </c>
      <c r="F267" s="5">
        <v>416.62</v>
      </c>
      <c r="G267" s="5">
        <f t="shared" si="11"/>
        <v>98</v>
      </c>
    </row>
    <row r="268" spans="1:12" ht="20.100000000000001" customHeight="1" thickBot="1" x14ac:dyDescent="0.3">
      <c r="A268" s="244">
        <v>220</v>
      </c>
      <c r="B268" s="182" t="str">
        <f>'POSTOS APOIO'!B455</f>
        <v>Porteiro - 220 horas</v>
      </c>
      <c r="C268" s="242">
        <v>0</v>
      </c>
      <c r="D268" s="245" t="e">
        <f>IF(C121=0,0,IFERROR(ROUND((C137*8)+(($E$259+$E$258)),2),0))</f>
        <v>#REF!</v>
      </c>
      <c r="E268" s="245" t="e">
        <f t="shared" si="10"/>
        <v>#REF!</v>
      </c>
      <c r="G268" s="5">
        <f t="shared" si="11"/>
        <v>121</v>
      </c>
    </row>
    <row r="269" spans="1:12" ht="20.100000000000001" customHeight="1" thickBot="1" x14ac:dyDescent="0.3">
      <c r="A269" s="241" t="s">
        <v>136</v>
      </c>
      <c r="B269" s="179" t="str">
        <f>'POSTOS APOIO'!B457</f>
        <v>Porteiro - 12/36 horas</v>
      </c>
      <c r="C269" s="242">
        <v>0</v>
      </c>
      <c r="D269" s="243" t="e">
        <f>IF(C144=0,0,IFERROR(ROUND((C160*12)+(($E$259+$E$258)),2),0))</f>
        <v>#REF!</v>
      </c>
      <c r="E269" s="243" t="e">
        <f t="shared" si="10"/>
        <v>#REF!</v>
      </c>
      <c r="G269" s="5">
        <f t="shared" si="11"/>
        <v>144</v>
      </c>
    </row>
    <row r="270" spans="1:12" ht="20.100000000000001" customHeight="1" thickBot="1" x14ac:dyDescent="0.3">
      <c r="A270" s="244">
        <v>220</v>
      </c>
      <c r="B270" s="182" t="str">
        <f>'POSTOS APOIO'!B458</f>
        <v>Recepcionista Área Meio - 220 horas</v>
      </c>
      <c r="C270" s="242">
        <v>0</v>
      </c>
      <c r="D270" s="245" t="e">
        <f>IF(C167=0,0,IFERROR(ROUND((C183*8)+(($E$259+$E$258)),2),0))</f>
        <v>#REF!</v>
      </c>
      <c r="E270" s="245" t="e">
        <f t="shared" si="10"/>
        <v>#REF!</v>
      </c>
      <c r="G270" s="5">
        <f t="shared" si="11"/>
        <v>167</v>
      </c>
    </row>
    <row r="271" spans="1:12" ht="20.100000000000001" customHeight="1" thickBot="1" x14ac:dyDescent="0.3">
      <c r="A271" s="241">
        <v>220</v>
      </c>
      <c r="B271" s="179" t="str">
        <f>'POSTOS APOIO'!B460</f>
        <v>Recepcionista SAA - 220 horas</v>
      </c>
      <c r="C271" s="242">
        <v>0</v>
      </c>
      <c r="D271" s="243" t="e">
        <f>IF(C190=0,0,IFERROR(ROUND((C206*8)+(($E$259+$E$258)),2),0))</f>
        <v>#REF!</v>
      </c>
      <c r="E271" s="243" t="e">
        <f t="shared" si="10"/>
        <v>#REF!</v>
      </c>
      <c r="G271" s="5">
        <f t="shared" si="11"/>
        <v>190</v>
      </c>
    </row>
    <row r="272" spans="1:12" ht="20.100000000000001" customHeight="1" thickBot="1" x14ac:dyDescent="0.3">
      <c r="A272" s="244">
        <v>180</v>
      </c>
      <c r="B272" s="182" t="str">
        <f>'POSTOS APOIO'!B461</f>
        <v>Telefonistas - 180 horas</v>
      </c>
      <c r="C272" s="242">
        <v>0</v>
      </c>
      <c r="D272" s="245" t="e">
        <f>IF(C213=0,0,IFERROR(ROUND((C229*6)+(($E$259+$E$258)),2),0))</f>
        <v>#REF!</v>
      </c>
      <c r="E272" s="245" t="e">
        <f t="shared" si="10"/>
        <v>#REF!</v>
      </c>
      <c r="G272" s="5">
        <f t="shared" si="11"/>
        <v>213</v>
      </c>
    </row>
    <row r="273" spans="1:7" ht="20.100000000000001" customHeight="1" thickBot="1" x14ac:dyDescent="0.3">
      <c r="A273" s="241">
        <v>220</v>
      </c>
      <c r="B273" s="179" t="str">
        <f>'POSTOS APOIO'!B463</f>
        <v>Zelador - 220 horas</v>
      </c>
      <c r="C273" s="242">
        <v>0</v>
      </c>
      <c r="D273" s="243" t="e">
        <f>IF(C236=0,0,IFERROR(ROUND((C252*8)+(($E$259+$E$258)),2),0))</f>
        <v>#REF!</v>
      </c>
      <c r="E273" s="243" t="e">
        <f t="shared" si="10"/>
        <v>#REF!</v>
      </c>
      <c r="G273" s="5">
        <f t="shared" si="11"/>
        <v>236</v>
      </c>
    </row>
    <row r="274" spans="1:7" ht="24.95" customHeight="1" thickBot="1" x14ac:dyDescent="0.3">
      <c r="A274" s="246"/>
      <c r="B274" s="247" t="s">
        <v>395</v>
      </c>
      <c r="C274" s="248"/>
      <c r="D274" s="198" t="s">
        <v>396</v>
      </c>
      <c r="E274" s="249">
        <f>IF('ENTRADA DE DADOS'!D5="",0,IF('ENTRADA DE DADOS'!D5="Prestação de serviços de  limpeza, controle de pragas e jardinagem",0,SUM(E263:E273)))</f>
        <v>0</v>
      </c>
      <c r="F274" s="5">
        <v>856.22</v>
      </c>
    </row>
    <row r="275" spans="1:7" ht="24.95" customHeight="1" thickBot="1" x14ac:dyDescent="0.3">
      <c r="A275" s="250"/>
      <c r="B275" s="250"/>
      <c r="C275" s="251"/>
      <c r="D275" s="198" t="str">
        <f>CONCATENATE("Total ",'ENTRADA DE DADOS'!D9," meses")</f>
        <v>Total 12 meses</v>
      </c>
      <c r="E275" s="249">
        <f>E274*'ENTRADA DE DADOS'!D9</f>
        <v>0</v>
      </c>
      <c r="F275" s="5">
        <v>20549.3</v>
      </c>
    </row>
    <row r="276" spans="1:7" ht="20.100000000000001" customHeight="1" thickBot="1" x14ac:dyDescent="0.3"/>
    <row r="277" spans="1:7" ht="30" customHeight="1" thickBot="1" x14ac:dyDescent="0.3">
      <c r="B277" s="995" t="str">
        <f>CONCATENATE(" Total Geral - Apoio Demanda - ","Estado do ",'ENTRADA DE DADOS'!$D$8," - ",'ENTRADA DE DADOS'!$D$9," meses")</f>
        <v xml:space="preserve"> Total Geral - Apoio Demanda - Estado do RONDÔNIA - 12 meses</v>
      </c>
      <c r="C277" s="995"/>
      <c r="D277" s="994">
        <f>E275</f>
        <v>0</v>
      </c>
      <c r="E277" s="994"/>
      <c r="F277" s="5">
        <v>20549.3</v>
      </c>
    </row>
    <row r="278" spans="1:7" ht="20.100000000000001" customHeight="1" x14ac:dyDescent="0.25">
      <c r="E278" s="16"/>
    </row>
    <row r="279" spans="1:7" ht="20.100000000000001" customHeight="1" x14ac:dyDescent="0.25">
      <c r="E279" s="16"/>
    </row>
    <row r="280" spans="1:7" ht="20.100000000000001" customHeight="1" x14ac:dyDescent="0.25">
      <c r="C280" s="980" t="s">
        <v>384</v>
      </c>
      <c r="D280" s="980"/>
      <c r="E280" s="26">
        <f>IF('ENTRADA DE DADOS'!D5="",0,IF('ENTRADA DE DADOS'!D5="Prestação de serviços de  limpeza, controle de pragas e jardinagem",0,E274*'POSTOS APOIO'!E470))</f>
        <v>0</v>
      </c>
    </row>
  </sheetData>
  <sheetProtection selectLockedCells="1"/>
  <mergeCells count="106">
    <mergeCell ref="A66:B66"/>
    <mergeCell ref="A83:B83"/>
    <mergeCell ref="A28:B28"/>
    <mergeCell ref="A24:B24"/>
    <mergeCell ref="A3:E3"/>
    <mergeCell ref="A14:B14"/>
    <mergeCell ref="A5:B5"/>
    <mergeCell ref="A51:B51"/>
    <mergeCell ref="A48:E48"/>
    <mergeCell ref="A43:B43"/>
    <mergeCell ref="A1:E1"/>
    <mergeCell ref="A37:B37"/>
    <mergeCell ref="A47:B47"/>
    <mergeCell ref="A21:B21"/>
    <mergeCell ref="A22:B22"/>
    <mergeCell ref="A44:B44"/>
    <mergeCell ref="A45:B45"/>
    <mergeCell ref="A20:B20"/>
    <mergeCell ref="A25:E25"/>
    <mergeCell ref="A26:E26"/>
    <mergeCell ref="A4:B4"/>
    <mergeCell ref="A27:B27"/>
    <mergeCell ref="A2:E2"/>
    <mergeCell ref="A233:E233"/>
    <mergeCell ref="A139:B139"/>
    <mergeCell ref="A140:E140"/>
    <mergeCell ref="A117:E117"/>
    <mergeCell ref="A187:E187"/>
    <mergeCell ref="A49:E49"/>
    <mergeCell ref="A116:B116"/>
    <mergeCell ref="A94:E94"/>
    <mergeCell ref="A93:B93"/>
    <mergeCell ref="A95:E95"/>
    <mergeCell ref="A89:B89"/>
    <mergeCell ref="A74:B74"/>
    <mergeCell ref="A72:E72"/>
    <mergeCell ref="A90:B90"/>
    <mergeCell ref="A60:B60"/>
    <mergeCell ref="A97:B97"/>
    <mergeCell ref="A106:B106"/>
    <mergeCell ref="A112:B112"/>
    <mergeCell ref="A113:B113"/>
    <mergeCell ref="A114:B114"/>
    <mergeCell ref="A50:B50"/>
    <mergeCell ref="A163:E163"/>
    <mergeCell ref="A158:B158"/>
    <mergeCell ref="A137:B137"/>
    <mergeCell ref="A232:E232"/>
    <mergeCell ref="A210:E210"/>
    <mergeCell ref="A212:B212"/>
    <mergeCell ref="A221:B221"/>
    <mergeCell ref="A211:B211"/>
    <mergeCell ref="A208:B208"/>
    <mergeCell ref="A67:B67"/>
    <mergeCell ref="A68:B68"/>
    <mergeCell ref="A91:B91"/>
    <mergeCell ref="A164:E164"/>
    <mergeCell ref="A228:B228"/>
    <mergeCell ref="A227:B227"/>
    <mergeCell ref="A209:E209"/>
    <mergeCell ref="A70:B70"/>
    <mergeCell ref="A71:E71"/>
    <mergeCell ref="A205:B205"/>
    <mergeCell ref="A166:B166"/>
    <mergeCell ref="A175:B175"/>
    <mergeCell ref="A206:B206"/>
    <mergeCell ref="A189:B189"/>
    <mergeCell ref="A198:B198"/>
    <mergeCell ref="A188:B188"/>
    <mergeCell ref="A229:B229"/>
    <mergeCell ref="A231:B231"/>
    <mergeCell ref="C280:D280"/>
    <mergeCell ref="A235:B235"/>
    <mergeCell ref="A244:B244"/>
    <mergeCell ref="C261:C262"/>
    <mergeCell ref="D261:E261"/>
    <mergeCell ref="A252:B252"/>
    <mergeCell ref="A251:B251"/>
    <mergeCell ref="D277:E277"/>
    <mergeCell ref="B277:C277"/>
    <mergeCell ref="A254:B254"/>
    <mergeCell ref="A250:B250"/>
    <mergeCell ref="A234:B234"/>
    <mergeCell ref="A261:B261"/>
    <mergeCell ref="A73:B73"/>
    <mergeCell ref="A96:B96"/>
    <mergeCell ref="A119:B119"/>
    <mergeCell ref="A142:B142"/>
    <mergeCell ref="A165:B165"/>
    <mergeCell ref="A159:B159"/>
    <mergeCell ref="A160:B160"/>
    <mergeCell ref="A186:E186"/>
    <mergeCell ref="A118:E118"/>
    <mergeCell ref="A120:B120"/>
    <mergeCell ref="A129:B129"/>
    <mergeCell ref="A135:B135"/>
    <mergeCell ref="A181:B181"/>
    <mergeCell ref="A182:B182"/>
    <mergeCell ref="A183:B183"/>
    <mergeCell ref="A185:B185"/>
    <mergeCell ref="A162:B162"/>
    <mergeCell ref="A141:E141"/>
    <mergeCell ref="A143:B143"/>
    <mergeCell ref="A152:B152"/>
    <mergeCell ref="A136:B136"/>
    <mergeCell ref="A204:B204"/>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9"/>
    <pageSetUpPr fitToPage="1"/>
  </sheetPr>
  <dimension ref="A1:D71"/>
  <sheetViews>
    <sheetView topLeftCell="A68" zoomScale="115" zoomScaleNormal="115" workbookViewId="0">
      <selection activeCell="C6" sqref="C6"/>
    </sheetView>
  </sheetViews>
  <sheetFormatPr defaultColWidth="8.7109375" defaultRowHeight="12.75" x14ac:dyDescent="0.25"/>
  <cols>
    <col min="1" max="1" width="4.42578125" style="403" customWidth="1"/>
    <col min="2" max="2" width="78" style="403" customWidth="1"/>
    <col min="3" max="3" width="18.7109375" style="403" customWidth="1"/>
    <col min="4" max="16384" width="8.7109375" style="403"/>
  </cols>
  <sheetData>
    <row r="1" spans="1:4" ht="47.25" customHeight="1" thickBot="1" x14ac:dyDescent="0.3">
      <c r="A1" s="999" t="s">
        <v>397</v>
      </c>
      <c r="B1" s="999"/>
      <c r="C1" s="999"/>
      <c r="D1" s="406"/>
    </row>
    <row r="2" spans="1:4" ht="13.5" thickBot="1" x14ac:dyDescent="0.3">
      <c r="A2" s="1005"/>
      <c r="B2" s="1005"/>
      <c r="C2" s="1005"/>
      <c r="D2" s="406"/>
    </row>
    <row r="3" spans="1:4" ht="13.5" hidden="1" customHeight="1" thickBot="1" x14ac:dyDescent="0.3">
      <c r="A3" s="1004" t="str">
        <f>CONCATENATE("QUADRO - RESUMO DO CUSTO POR CATEGORIA TRABALHISTA - LIMPEZA - ESTADO DO ",'ENTRADA DE DADOS'!$D$8)</f>
        <v>QUADRO - RESUMO DO CUSTO POR CATEGORIA TRABALHISTA - LIMPEZA - ESTADO DO RONDÔNIA</v>
      </c>
      <c r="B3" s="1004"/>
      <c r="C3" s="1004"/>
      <c r="D3" s="406"/>
    </row>
    <row r="4" spans="1:4" ht="13.5" thickBot="1" x14ac:dyDescent="0.3">
      <c r="A4" s="1001" t="str">
        <f>'ENTRADA DE DADOS'!$A$91</f>
        <v>Agente de limpeza - 220 horas</v>
      </c>
      <c r="B4" s="1001"/>
      <c r="C4" s="1001"/>
      <c r="D4" s="406"/>
    </row>
    <row r="5" spans="1:4" ht="13.5" thickBot="1" x14ac:dyDescent="0.3">
      <c r="A5" s="1002" t="s">
        <v>398</v>
      </c>
      <c r="B5" s="1002"/>
      <c r="C5" s="398" t="s">
        <v>331</v>
      </c>
      <c r="D5" s="406"/>
    </row>
    <row r="6" spans="1:4" ht="15.75" thickBot="1" x14ac:dyDescent="0.3">
      <c r="A6" s="96" t="s">
        <v>332</v>
      </c>
      <c r="B6" s="139" t="str">
        <f>CONCATENATE("Módulo 1 - Composição da Remuneração - ",A4)</f>
        <v>Módulo 1 - Composição da Remuneração - Agente de limpeza - 220 horas</v>
      </c>
      <c r="C6" s="140">
        <f>VLOOKUP(A4,'ENTRADA DE DADOS'!$A$88:$K$116,11,0)</f>
        <v>2029.7</v>
      </c>
      <c r="D6" s="406"/>
    </row>
    <row r="7" spans="1:4" ht="15.75" thickBot="1" x14ac:dyDescent="0.3">
      <c r="A7" s="141" t="s">
        <v>334</v>
      </c>
      <c r="B7" s="142" t="str">
        <f>'POSTOS APOIO'!$B$7</f>
        <v xml:space="preserve">Módulo 2, 3 e 4 - Encargos Trabalhistas da Legislação/estimativas </v>
      </c>
      <c r="C7" s="143">
        <f>C6*C18</f>
        <v>1498.3245400000001</v>
      </c>
      <c r="D7" s="406"/>
    </row>
    <row r="8" spans="1:4" ht="15.75" thickBot="1" x14ac:dyDescent="0.3">
      <c r="A8" s="96" t="s">
        <v>337</v>
      </c>
      <c r="B8" s="139" t="str">
        <f>'POSTOS APOIO'!$B$8</f>
        <v>Submódulo 2.3 Auxílio Transporte</v>
      </c>
      <c r="C8" s="140">
        <f>VLOOKUP(A4,'ENTRADA DE DADOS'!$A$144:$L$169,10,0)</f>
        <v>98.9</v>
      </c>
      <c r="D8" s="406"/>
    </row>
    <row r="9" spans="1:4" ht="15.75" thickBot="1" x14ac:dyDescent="0.3">
      <c r="A9" s="141" t="s">
        <v>340</v>
      </c>
      <c r="B9" s="142" t="str">
        <f>'POSTOS APOIO'!$B$9</f>
        <v>Submódulo 2.3 - Auxílio Alimentação/Auxílio Lanche</v>
      </c>
      <c r="C9" s="751">
        <f>VLOOKUP(A4,'ENTRADA DE DADOS'!$A$144:$I$169,3,0)</f>
        <v>0</v>
      </c>
      <c r="D9" s="752"/>
    </row>
    <row r="10" spans="1:4" ht="15.75" thickBot="1" x14ac:dyDescent="0.3">
      <c r="A10" s="96" t="s">
        <v>340</v>
      </c>
      <c r="B10" s="139" t="str">
        <f>'POSTOS APOIO'!$B$10</f>
        <v>Submódulo 2.3 - Seguro de vida</v>
      </c>
      <c r="C10" s="140">
        <f>VLOOKUP(A4,'ENTRADA DE DADOS'!$A$144:$I$169,5,0)</f>
        <v>10</v>
      </c>
      <c r="D10" s="406"/>
    </row>
    <row r="11" spans="1:4" ht="30.75" thickBot="1" x14ac:dyDescent="0.3">
      <c r="A11" s="141" t="s">
        <v>340</v>
      </c>
      <c r="B11" s="142" t="str">
        <f>'POSTOS APOIO'!$B$11</f>
        <v>Submódulo 2.3 - CLÁUSULA SEXTA - ALTERAÇÃO DA CLÁUSULA DÉCIMA QUINTA (DO AUXILIO ALIMENTAÇÃO)</v>
      </c>
      <c r="C11" s="143">
        <f>VLOOKUP(A4,'ENTRADA DE DADOS'!$A$144:$I$169,7,0)</f>
        <v>534.654</v>
      </c>
      <c r="D11" s="406"/>
    </row>
    <row r="12" spans="1:4" ht="15.75" thickBot="1" x14ac:dyDescent="0.3">
      <c r="A12" s="96" t="s">
        <v>340</v>
      </c>
      <c r="B12" s="139" t="str">
        <f>'POSTOS APOIO'!$B$12</f>
        <v>Submódulo 2.3 - CLÁUSULA DÉCIMA SÉTIMA - DO AUXILIO CRECHE</v>
      </c>
      <c r="C12" s="140">
        <f>VLOOKUP(A4,'ENTRADA DE DADOS'!$A$144:$I$169,8,0)</f>
        <v>4.930581666666666</v>
      </c>
      <c r="D12" s="406"/>
    </row>
    <row r="13" spans="1:4" ht="15.75" thickBot="1" x14ac:dyDescent="0.3">
      <c r="A13" s="141" t="s">
        <v>340</v>
      </c>
      <c r="B13" s="142" t="str">
        <f>'POSTOS APOIO'!$B$13</f>
        <v>Submódulo 2.3 - OUTROS</v>
      </c>
      <c r="C13" s="143">
        <f>VLOOKUP(A4,'ENTRADA DE DADOS'!$A$144:$I$169,9,0)</f>
        <v>0</v>
      </c>
      <c r="D13" s="406"/>
    </row>
    <row r="14" spans="1:4" ht="15.75" thickBot="1" x14ac:dyDescent="0.3">
      <c r="A14" s="96"/>
      <c r="B14" s="139"/>
      <c r="C14" s="140"/>
      <c r="D14" s="406"/>
    </row>
    <row r="15" spans="1:4" ht="15.75" thickBot="1" x14ac:dyDescent="0.3">
      <c r="A15" s="141"/>
      <c r="B15" s="142" t="str">
        <f>'POSTOS APOIO'!B15</f>
        <v>Módulo 5 - Insumos Diversos (Uniformes - EPI - Crachá)</v>
      </c>
      <c r="C15" s="143">
        <f>UNIFORMES!$F$11+UNIFORMES!$F$18</f>
        <v>55.616666666666667</v>
      </c>
      <c r="D15" s="406"/>
    </row>
    <row r="16" spans="1:4" ht="13.5" thickBot="1" x14ac:dyDescent="0.3">
      <c r="A16" s="1003" t="s">
        <v>399</v>
      </c>
      <c r="B16" s="1003"/>
      <c r="C16" s="399">
        <f>IF('ENTRADA DE DADOS'!D5="",0,IF('ENTRADA DE DADOS'!D5="Prestação de serviços de apoio administrativo",0,IF(C6=0,"",ROUND(SUM(C6:C15),2))))</f>
        <v>4232.13</v>
      </c>
      <c r="D16" s="406"/>
    </row>
    <row r="17" spans="1:4" ht="13.5" thickBot="1" x14ac:dyDescent="0.3">
      <c r="A17" s="400"/>
      <c r="B17" s="401" t="s">
        <v>359</v>
      </c>
      <c r="C17" s="402">
        <f>IFERROR(C16/C6,"")</f>
        <v>2.085101246489629</v>
      </c>
      <c r="D17" s="406"/>
    </row>
    <row r="18" spans="1:4" ht="15.75" thickBot="1" x14ac:dyDescent="0.3">
      <c r="A18" s="999" t="s">
        <v>360</v>
      </c>
      <c r="B18" s="999" t="s">
        <v>360</v>
      </c>
      <c r="C18" s="212">
        <f>'ENCAR. TRAB.'!$C$55</f>
        <v>0.73819999999999997</v>
      </c>
      <c r="D18" s="406"/>
    </row>
    <row r="19" spans="1:4" hidden="1" x14ac:dyDescent="0.25">
      <c r="A19" s="1000"/>
      <c r="B19" s="1000"/>
      <c r="C19" s="1000"/>
    </row>
    <row r="20" spans="1:4" ht="13.5" hidden="1" thickBot="1" x14ac:dyDescent="0.3">
      <c r="A20" s="1004" t="str">
        <f>CONCATENATE("QUADRO - RESUMO DO CUSTO POR CATEGORIA TRABALHISTA - LIMPEZA - ESTADO DO ",'ENTRADA DE DADOS'!$D$8)</f>
        <v>QUADRO - RESUMO DO CUSTO POR CATEGORIA TRABALHISTA - LIMPEZA - ESTADO DO RONDÔNIA</v>
      </c>
      <c r="B20" s="1004"/>
      <c r="C20" s="1004"/>
      <c r="D20" s="406"/>
    </row>
    <row r="21" spans="1:4" ht="13.5" hidden="1" thickBot="1" x14ac:dyDescent="0.3">
      <c r="A21" s="1001" t="str">
        <f>'ENTRADA DE DADOS'!$A$90</f>
        <v>Agente de limpeza - 150 horas</v>
      </c>
      <c r="B21" s="1001"/>
      <c r="C21" s="1001"/>
      <c r="D21" s="406"/>
    </row>
    <row r="22" spans="1:4" ht="13.5" hidden="1" thickBot="1" x14ac:dyDescent="0.3">
      <c r="A22" s="1002" t="s">
        <v>398</v>
      </c>
      <c r="B22" s="1002"/>
      <c r="C22" s="398" t="s">
        <v>331</v>
      </c>
      <c r="D22" s="406"/>
    </row>
    <row r="23" spans="1:4" ht="15.75" hidden="1" thickBot="1" x14ac:dyDescent="0.3">
      <c r="A23" s="96" t="str">
        <f t="shared" ref="A23:A30" si="0">A6</f>
        <v>A</v>
      </c>
      <c r="B23" s="139" t="str">
        <f>CONCATENATE("Módulo 1 - Composição da Remuneração - ",A21)</f>
        <v>Módulo 1 - Composição da Remuneração - Agente de limpeza - 150 horas</v>
      </c>
      <c r="C23" s="140">
        <f>VLOOKUP(A21,'ENTRADA DE DADOS'!$A$88:$K$116,11,0)</f>
        <v>0</v>
      </c>
      <c r="D23" s="406"/>
    </row>
    <row r="24" spans="1:4" ht="15.75" hidden="1" thickBot="1" x14ac:dyDescent="0.3">
      <c r="A24" s="141" t="str">
        <f t="shared" si="0"/>
        <v>B</v>
      </c>
      <c r="B24" s="142" t="str">
        <f>'POSTOS APOIO'!$B$7</f>
        <v xml:space="preserve">Módulo 2, 3 e 4 - Encargos Trabalhistas da Legislação/estimativas </v>
      </c>
      <c r="C24" s="143">
        <f>C23*C35</f>
        <v>0</v>
      </c>
      <c r="D24" s="406"/>
    </row>
    <row r="25" spans="1:4" ht="15.75" hidden="1" thickBot="1" x14ac:dyDescent="0.3">
      <c r="A25" s="96" t="str">
        <f t="shared" si="0"/>
        <v>C</v>
      </c>
      <c r="B25" s="139" t="str">
        <f>'POSTOS APOIO'!$B$8</f>
        <v>Submódulo 2.3 Auxílio Transporte</v>
      </c>
      <c r="C25" s="140">
        <f>VLOOKUP(A21,'ENTRADA DE DADOS'!$A$144:$L$169,10,0)</f>
        <v>189</v>
      </c>
      <c r="D25" s="406"/>
    </row>
    <row r="26" spans="1:4" ht="15.75" hidden="1" thickBot="1" x14ac:dyDescent="0.3">
      <c r="A26" s="141" t="str">
        <f t="shared" si="0"/>
        <v>D</v>
      </c>
      <c r="B26" s="142" t="str">
        <f>'POSTOS APOIO'!$B$9</f>
        <v>Submódulo 2.3 - Auxílio Alimentação/Auxílio Lanche</v>
      </c>
      <c r="C26" s="143">
        <f>VLOOKUP(A21,'ENTRADA DE DADOS'!$A$144:$I$169,3,0)</f>
        <v>0</v>
      </c>
      <c r="D26" s="406"/>
    </row>
    <row r="27" spans="1:4" ht="15.75" hidden="1" thickBot="1" x14ac:dyDescent="0.3">
      <c r="A27" s="96" t="str">
        <f t="shared" si="0"/>
        <v>D</v>
      </c>
      <c r="B27" s="139" t="str">
        <f>'POSTOS APOIO'!$B$10</f>
        <v>Submódulo 2.3 - Seguro de vida</v>
      </c>
      <c r="C27" s="140">
        <f>VLOOKUP(A21,'ENTRADA DE DADOS'!$A$144:$I$169,5,0)</f>
        <v>10</v>
      </c>
      <c r="D27" s="406"/>
    </row>
    <row r="28" spans="1:4" ht="30.75" hidden="1" thickBot="1" x14ac:dyDescent="0.3">
      <c r="A28" s="141" t="str">
        <f t="shared" si="0"/>
        <v>D</v>
      </c>
      <c r="B28" s="142" t="str">
        <f>'POSTOS APOIO'!$B$11</f>
        <v>Submódulo 2.3 - CLÁUSULA SEXTA - ALTERAÇÃO DA CLÁUSULA DÉCIMA QUINTA (DO AUXILIO ALIMENTAÇÃO)</v>
      </c>
      <c r="C28" s="143">
        <f>VLOOKUP(A21,'ENTRADA DE DADOS'!$A$144:$I$169,7,0)</f>
        <v>534.654</v>
      </c>
      <c r="D28" s="406"/>
    </row>
    <row r="29" spans="1:4" ht="15.75" hidden="1" thickBot="1" x14ac:dyDescent="0.3">
      <c r="A29" s="96" t="str">
        <f t="shared" si="0"/>
        <v>D</v>
      </c>
      <c r="B29" s="139" t="str">
        <f>'POSTOS APOIO'!$B$12</f>
        <v>Submódulo 2.3 - CLÁUSULA DÉCIMA SÉTIMA - DO AUXILIO CRECHE</v>
      </c>
      <c r="C29" s="140">
        <f>VLOOKUP(A21,'ENTRADA DE DADOS'!$A$144:$I$169,8,0)</f>
        <v>4.930581666666666</v>
      </c>
      <c r="D29" s="406"/>
    </row>
    <row r="30" spans="1:4" ht="15.75" hidden="1" thickBot="1" x14ac:dyDescent="0.3">
      <c r="A30" s="141" t="str">
        <f t="shared" si="0"/>
        <v>D</v>
      </c>
      <c r="B30" s="142" t="str">
        <f>'POSTOS APOIO'!$B$13</f>
        <v>Submódulo 2.3 - OUTROS</v>
      </c>
      <c r="C30" s="143">
        <f>VLOOKUP(A21,'ENTRADA DE DADOS'!$A$144:$I$169,9,0)</f>
        <v>0</v>
      </c>
      <c r="D30" s="406"/>
    </row>
    <row r="31" spans="1:4" ht="15.75" hidden="1" thickBot="1" x14ac:dyDescent="0.3">
      <c r="A31" s="96"/>
      <c r="B31" s="139"/>
      <c r="C31" s="140"/>
      <c r="D31" s="406"/>
    </row>
    <row r="32" spans="1:4" ht="15.75" hidden="1" thickBot="1" x14ac:dyDescent="0.3">
      <c r="A32" s="141"/>
      <c r="B32" s="142" t="str">
        <f>B15</f>
        <v>Módulo 5 - Insumos Diversos (Uniformes - EPI - Crachá)</v>
      </c>
      <c r="C32" s="143">
        <f>UNIFORMES!$F$11+UNIFORMES!$F$18</f>
        <v>55.616666666666667</v>
      </c>
      <c r="D32" s="406"/>
    </row>
    <row r="33" spans="1:4" ht="13.5" hidden="1" thickBot="1" x14ac:dyDescent="0.3">
      <c r="A33" s="1003" t="s">
        <v>399</v>
      </c>
      <c r="B33" s="1003"/>
      <c r="C33" s="399" t="str">
        <f>IF('ENTRADA DE DADOS'!D5="",0,IF('ENTRADA DE DADOS'!D5="Prestação de serviços de apoio administrativo",0,IF(C23=0,"",ROUND(SUM(C23:C32),2))))</f>
        <v/>
      </c>
      <c r="D33" s="406"/>
    </row>
    <row r="34" spans="1:4" ht="13.5" hidden="1" thickBot="1" x14ac:dyDescent="0.3">
      <c r="A34" s="400"/>
      <c r="B34" s="401" t="s">
        <v>359</v>
      </c>
      <c r="C34" s="402" t="str">
        <f>IFERROR(C33/C23,"")</f>
        <v/>
      </c>
      <c r="D34" s="406"/>
    </row>
    <row r="35" spans="1:4" ht="15.75" hidden="1" thickBot="1" x14ac:dyDescent="0.3">
      <c r="A35" s="999" t="s">
        <v>360</v>
      </c>
      <c r="B35" s="999" t="s">
        <v>360</v>
      </c>
      <c r="C35" s="212">
        <f>'ENCAR. TRAB.'!$C$55</f>
        <v>0.73819999999999997</v>
      </c>
      <c r="D35" s="406"/>
    </row>
    <row r="36" spans="1:4" ht="13.5" hidden="1" thickBot="1" x14ac:dyDescent="0.3">
      <c r="A36" s="1000"/>
      <c r="B36" s="1000"/>
      <c r="C36" s="1000"/>
    </row>
    <row r="37" spans="1:4" ht="13.5" hidden="1" thickBot="1" x14ac:dyDescent="0.3">
      <c r="A37" s="1004" t="str">
        <f>CONCATENATE("QUADRO - RESUMO DO CUSTO POR CATEGORIA TRABALHISTA - LIMPEZA - ESTADO DO ",'ENTRADA DE DADOS'!$D$8)</f>
        <v>QUADRO - RESUMO DO CUSTO POR CATEGORIA TRABALHISTA - LIMPEZA - ESTADO DO RONDÔNIA</v>
      </c>
      <c r="B37" s="1004"/>
      <c r="C37" s="1004"/>
      <c r="D37" s="406"/>
    </row>
    <row r="38" spans="1:4" ht="13.5" hidden="1" thickBot="1" x14ac:dyDescent="0.3">
      <c r="A38" s="1001" t="str">
        <f>'ENTRADA DE DADOS'!$A$89</f>
        <v>Agente de limpeza - 100 horas</v>
      </c>
      <c r="B38" s="1001"/>
      <c r="C38" s="1001"/>
      <c r="D38" s="406"/>
    </row>
    <row r="39" spans="1:4" ht="13.5" hidden="1" thickBot="1" x14ac:dyDescent="0.3">
      <c r="A39" s="1002" t="s">
        <v>398</v>
      </c>
      <c r="B39" s="1002"/>
      <c r="C39" s="398" t="s">
        <v>331</v>
      </c>
      <c r="D39" s="406"/>
    </row>
    <row r="40" spans="1:4" ht="15.75" hidden="1" thickBot="1" x14ac:dyDescent="0.3">
      <c r="A40" s="96" t="str">
        <f t="shared" ref="A40:A47" si="1">A23</f>
        <v>A</v>
      </c>
      <c r="B40" s="139" t="str">
        <f>CONCATENATE("Módulo 1 - Composição da Remuneração - ",A38)</f>
        <v>Módulo 1 - Composição da Remuneração - Agente de limpeza - 100 horas</v>
      </c>
      <c r="C40" s="140">
        <f>VLOOKUP(A38,'ENTRADA DE DADOS'!$A$88:$K$116,11,0)</f>
        <v>0</v>
      </c>
      <c r="D40" s="406"/>
    </row>
    <row r="41" spans="1:4" ht="15.75" hidden="1" thickBot="1" x14ac:dyDescent="0.3">
      <c r="A41" s="141" t="str">
        <f t="shared" si="1"/>
        <v>B</v>
      </c>
      <c r="B41" s="142" t="str">
        <f>'POSTOS APOIO'!$B$7</f>
        <v xml:space="preserve">Módulo 2, 3 e 4 - Encargos Trabalhistas da Legislação/estimativas </v>
      </c>
      <c r="C41" s="143">
        <f>C40*C52</f>
        <v>0</v>
      </c>
      <c r="D41" s="406"/>
    </row>
    <row r="42" spans="1:4" ht="15.75" hidden="1" thickBot="1" x14ac:dyDescent="0.3">
      <c r="A42" s="96" t="str">
        <f t="shared" si="1"/>
        <v>C</v>
      </c>
      <c r="B42" s="139" t="str">
        <f>'POSTOS APOIO'!$B$8</f>
        <v>Submódulo 2.3 Auxílio Transporte</v>
      </c>
      <c r="C42" s="140">
        <f>VLOOKUP(A38,'ENTRADA DE DADOS'!$A$144:$L$169,10,0)</f>
        <v>189</v>
      </c>
      <c r="D42" s="406"/>
    </row>
    <row r="43" spans="1:4" ht="15.75" hidden="1" thickBot="1" x14ac:dyDescent="0.3">
      <c r="A43" s="141" t="str">
        <f t="shared" si="1"/>
        <v>D</v>
      </c>
      <c r="B43" s="142" t="str">
        <f>'POSTOS APOIO'!$B$9</f>
        <v>Submódulo 2.3 - Auxílio Alimentação/Auxílio Lanche</v>
      </c>
      <c r="C43" s="143">
        <f>VLOOKUP(A38,'ENTRADA DE DADOS'!$A$144:$I$169,3,0)</f>
        <v>0</v>
      </c>
      <c r="D43" s="406"/>
    </row>
    <row r="44" spans="1:4" ht="15.75" hidden="1" thickBot="1" x14ac:dyDescent="0.3">
      <c r="A44" s="96" t="str">
        <f t="shared" si="1"/>
        <v>D</v>
      </c>
      <c r="B44" s="139" t="str">
        <f>'POSTOS APOIO'!$B$10</f>
        <v>Submódulo 2.3 - Seguro de vida</v>
      </c>
      <c r="C44" s="140">
        <f>VLOOKUP(A38,'ENTRADA DE DADOS'!$A$144:$I$169,5,0)</f>
        <v>10</v>
      </c>
      <c r="D44" s="406"/>
    </row>
    <row r="45" spans="1:4" ht="30.75" hidden="1" thickBot="1" x14ac:dyDescent="0.3">
      <c r="A45" s="141" t="str">
        <f t="shared" si="1"/>
        <v>D</v>
      </c>
      <c r="B45" s="142" t="str">
        <f>'POSTOS APOIO'!$B$11</f>
        <v>Submódulo 2.3 - CLÁUSULA SEXTA - ALTERAÇÃO DA CLÁUSULA DÉCIMA QUINTA (DO AUXILIO ALIMENTAÇÃO)</v>
      </c>
      <c r="C45" s="143">
        <f>VLOOKUP(A38,'ENTRADA DE DADOS'!$A$144:$I$169,7,0)</f>
        <v>534.654</v>
      </c>
      <c r="D45" s="406"/>
    </row>
    <row r="46" spans="1:4" ht="15.75" hidden="1" thickBot="1" x14ac:dyDescent="0.3">
      <c r="A46" s="96" t="str">
        <f t="shared" si="1"/>
        <v>D</v>
      </c>
      <c r="B46" s="139" t="str">
        <f>'POSTOS APOIO'!$B$12</f>
        <v>Submódulo 2.3 - CLÁUSULA DÉCIMA SÉTIMA - DO AUXILIO CRECHE</v>
      </c>
      <c r="C46" s="140">
        <f>VLOOKUP(A38,'ENTRADA DE DADOS'!$A$144:$I$169,8,0)</f>
        <v>4.930581666666666</v>
      </c>
      <c r="D46" s="406"/>
    </row>
    <row r="47" spans="1:4" ht="15.75" hidden="1" thickBot="1" x14ac:dyDescent="0.3">
      <c r="A47" s="141" t="str">
        <f t="shared" si="1"/>
        <v>D</v>
      </c>
      <c r="B47" s="142" t="str">
        <f>'POSTOS APOIO'!$B$13</f>
        <v>Submódulo 2.3 - OUTROS</v>
      </c>
      <c r="C47" s="143">
        <f>VLOOKUP(A38,'ENTRADA DE DADOS'!$A$144:$I$169,9,0)</f>
        <v>0</v>
      </c>
      <c r="D47" s="406"/>
    </row>
    <row r="48" spans="1:4" ht="15.75" hidden="1" thickBot="1" x14ac:dyDescent="0.3">
      <c r="A48" s="96"/>
      <c r="B48" s="139"/>
      <c r="C48" s="140"/>
      <c r="D48" s="406"/>
    </row>
    <row r="49" spans="1:4" ht="15.75" hidden="1" thickBot="1" x14ac:dyDescent="0.3">
      <c r="A49" s="141"/>
      <c r="B49" s="142" t="str">
        <f>B32</f>
        <v>Módulo 5 - Insumos Diversos (Uniformes - EPI - Crachá)</v>
      </c>
      <c r="C49" s="143">
        <f>UNIFORMES!$F$11+UNIFORMES!$F$18</f>
        <v>55.616666666666667</v>
      </c>
      <c r="D49" s="406"/>
    </row>
    <row r="50" spans="1:4" ht="13.5" hidden="1" thickBot="1" x14ac:dyDescent="0.3">
      <c r="A50" s="1003" t="s">
        <v>399</v>
      </c>
      <c r="B50" s="1003"/>
      <c r="C50" s="399" t="str">
        <f>IF('ENTRADA DE DADOS'!D5="",0,IF('ENTRADA DE DADOS'!D5="Prestação de serviços de apoio administrativo",0,IF(C40=0,"",ROUND(SUM(C40:C49),2))))</f>
        <v/>
      </c>
      <c r="D50" s="406"/>
    </row>
    <row r="51" spans="1:4" ht="13.5" hidden="1" thickBot="1" x14ac:dyDescent="0.3">
      <c r="A51" s="400"/>
      <c r="B51" s="401" t="s">
        <v>359</v>
      </c>
      <c r="C51" s="402" t="str">
        <f>IFERROR(C50/C40,"")</f>
        <v/>
      </c>
      <c r="D51" s="406"/>
    </row>
    <row r="52" spans="1:4" ht="15.75" hidden="1" thickBot="1" x14ac:dyDescent="0.3">
      <c r="A52" s="999" t="s">
        <v>360</v>
      </c>
      <c r="B52" s="999" t="s">
        <v>360</v>
      </c>
      <c r="C52" s="212">
        <f>'ENCAR. TRAB.'!$C$55</f>
        <v>0.73819999999999997</v>
      </c>
      <c r="D52" s="406"/>
    </row>
    <row r="53" spans="1:4" ht="13.5" thickBot="1" x14ac:dyDescent="0.3">
      <c r="A53" s="1000"/>
      <c r="B53" s="1000"/>
      <c r="C53" s="1000"/>
    </row>
    <row r="54" spans="1:4" ht="13.5" thickBot="1" x14ac:dyDescent="0.3">
      <c r="A54" s="1004" t="str">
        <f>CONCATENATE("QUADRO - RESUMO DO CUSTO POR CATEGORIA TRABALHISTA - LIMPEZA - ESTADO DO ",'ENTRADA DE DADOS'!$D$8)</f>
        <v>QUADRO - RESUMO DO CUSTO POR CATEGORIA TRABALHISTA - LIMPEZA - ESTADO DO RONDÔNIA</v>
      </c>
      <c r="B54" s="1004"/>
      <c r="C54" s="1004"/>
      <c r="D54" s="406"/>
    </row>
    <row r="55" spans="1:4" ht="13.5" thickBot="1" x14ac:dyDescent="0.3">
      <c r="A55" s="1001" t="str">
        <f>'ENTRADA DE DADOS'!A88</f>
        <v>Agente de limpeza - 12/36 horas</v>
      </c>
      <c r="B55" s="1001"/>
      <c r="C55" s="1001"/>
      <c r="D55" s="406"/>
    </row>
    <row r="56" spans="1:4" ht="13.5" thickBot="1" x14ac:dyDescent="0.3">
      <c r="A56" s="1002" t="s">
        <v>398</v>
      </c>
      <c r="B56" s="1002"/>
      <c r="C56" s="398" t="s">
        <v>331</v>
      </c>
      <c r="D56" s="406"/>
    </row>
    <row r="57" spans="1:4" ht="15.75" thickBot="1" x14ac:dyDescent="0.3">
      <c r="A57" s="96" t="str">
        <f>A40</f>
        <v>A</v>
      </c>
      <c r="B57" s="139" t="str">
        <f>CONCATENATE("Módulo 1 - Composição da Remuneração - ",A55)</f>
        <v>Módulo 1 - Composição da Remuneração - Agente de limpeza - 12/36 horas</v>
      </c>
      <c r="C57" s="140">
        <f>VLOOKUP(A55,'ENTRADA DE DADOS'!$A$88:$K$116,11,0)</f>
        <v>2029.7</v>
      </c>
      <c r="D57" s="406"/>
    </row>
    <row r="58" spans="1:4" ht="15.75" thickBot="1" x14ac:dyDescent="0.3">
      <c r="A58" s="141" t="str">
        <f t="shared" ref="A58:A64" si="2">A41</f>
        <v>B</v>
      </c>
      <c r="B58" s="142" t="str">
        <f>'POSTOS APOIO'!$B$7</f>
        <v xml:space="preserve">Módulo 2, 3 e 4 - Encargos Trabalhistas da Legislação/estimativas </v>
      </c>
      <c r="C58" s="143">
        <f>C57*C70</f>
        <v>1498.3245400000001</v>
      </c>
      <c r="D58" s="406"/>
    </row>
    <row r="59" spans="1:4" ht="15.75" thickBot="1" x14ac:dyDescent="0.3">
      <c r="A59" s="96" t="str">
        <f t="shared" si="2"/>
        <v>C</v>
      </c>
      <c r="B59" s="139" t="str">
        <f>'POSTOS APOIO'!$B$8</f>
        <v>Submódulo 2.3 Auxílio Transporte</v>
      </c>
      <c r="C59" s="140">
        <f>VLOOKUP(A55,'ENTRADA DE DADOS'!$A$144:$L$169,10,0)</f>
        <v>46.789999999999992</v>
      </c>
      <c r="D59" s="406"/>
    </row>
    <row r="60" spans="1:4" ht="15.75" thickBot="1" x14ac:dyDescent="0.3">
      <c r="A60" s="141" t="str">
        <f t="shared" si="2"/>
        <v>D</v>
      </c>
      <c r="B60" s="142" t="str">
        <f>'POSTOS APOIO'!$B$9</f>
        <v>Submódulo 2.3 - Auxílio Alimentação/Auxílio Lanche</v>
      </c>
      <c r="C60" s="143">
        <f>VLOOKUP(A55,'ENTRADA DE DADOS'!$A$144:$I$169,3,0)</f>
        <v>0</v>
      </c>
      <c r="D60" s="406"/>
    </row>
    <row r="61" spans="1:4" ht="15.75" thickBot="1" x14ac:dyDescent="0.3">
      <c r="A61" s="96" t="str">
        <f t="shared" si="2"/>
        <v>D</v>
      </c>
      <c r="B61" s="139" t="str">
        <f>'POSTOS APOIO'!$B$10</f>
        <v>Submódulo 2.3 - Seguro de vida</v>
      </c>
      <c r="C61" s="140">
        <f>VLOOKUP(A55,'ENTRADA DE DADOS'!$A$144:$I$169,5,0)</f>
        <v>10</v>
      </c>
      <c r="D61" s="406"/>
    </row>
    <row r="62" spans="1:4" ht="30.75" thickBot="1" x14ac:dyDescent="0.3">
      <c r="A62" s="141" t="str">
        <f t="shared" si="2"/>
        <v>D</v>
      </c>
      <c r="B62" s="142" t="str">
        <f>'POSTOS APOIO'!$B$11</f>
        <v>Submódulo 2.3 - CLÁUSULA SEXTA - ALTERAÇÃO DA CLÁUSULA DÉCIMA QUINTA (DO AUXILIO ALIMENTAÇÃO)</v>
      </c>
      <c r="C62" s="143">
        <f>VLOOKUP(A55,'ENTRADA DE DADOS'!$A$144:$I$169,7,0)</f>
        <v>534.654</v>
      </c>
      <c r="D62" s="406"/>
    </row>
    <row r="63" spans="1:4" ht="15.75" thickBot="1" x14ac:dyDescent="0.3">
      <c r="A63" s="96" t="str">
        <f t="shared" si="2"/>
        <v>D</v>
      </c>
      <c r="B63" s="139" t="str">
        <f>'POSTOS APOIO'!$B$12</f>
        <v>Submódulo 2.3 - CLÁUSULA DÉCIMA SÉTIMA - DO AUXILIO CRECHE</v>
      </c>
      <c r="C63" s="140">
        <f>VLOOKUP(A55,'ENTRADA DE DADOS'!$A$144:$I$169,8,0)</f>
        <v>4.930581666666666</v>
      </c>
      <c r="D63" s="406"/>
    </row>
    <row r="64" spans="1:4" ht="15.75" thickBot="1" x14ac:dyDescent="0.3">
      <c r="A64" s="141" t="str">
        <f t="shared" si="2"/>
        <v>D</v>
      </c>
      <c r="B64" s="142" t="str">
        <f>'POSTOS APOIO'!$B$13</f>
        <v>Submódulo 2.3 - OUTROS</v>
      </c>
      <c r="C64" s="143">
        <f>VLOOKUP(A55,'ENTRADA DE DADOS'!$A$144:$I$169,9,0)</f>
        <v>0</v>
      </c>
      <c r="D64" s="406"/>
    </row>
    <row r="65" spans="1:4" ht="15.75" thickBot="1" x14ac:dyDescent="0.3">
      <c r="A65" s="96"/>
      <c r="B65" s="139"/>
      <c r="C65" s="140"/>
      <c r="D65" s="406"/>
    </row>
    <row r="66" spans="1:4" ht="15.75" thickBot="1" x14ac:dyDescent="0.3">
      <c r="A66" s="141"/>
      <c r="B66" s="142">
        <f>B50</f>
        <v>0</v>
      </c>
      <c r="C66" s="143">
        <f>UNIFORMES!$F$11+UNIFORMES!$F$18</f>
        <v>55.616666666666667</v>
      </c>
      <c r="D66" s="406"/>
    </row>
    <row r="67" spans="1:4" ht="13.5" thickBot="1" x14ac:dyDescent="0.3">
      <c r="A67" s="1003" t="str">
        <f>'POSTOS APOIO'!$A$24</f>
        <v>VALOR TOTAL POR EMPREGADO = Base aplicação do Fator Tributário + total dos tributos</v>
      </c>
      <c r="B67" s="1003"/>
      <c r="C67" s="399">
        <f>IF('ENTRADA DE DADOS'!D5="",0,IF('ENTRADA DE DADOS'!D5="Prestação de serviços de apoio administrativo",0,IF(C57=0,"",ROUND(SUM(C57:C66),2))))</f>
        <v>4180.0200000000004</v>
      </c>
      <c r="D67" s="406"/>
    </row>
    <row r="68" spans="1:4" ht="13.5" thickBot="1" x14ac:dyDescent="0.3">
      <c r="A68" s="1003" t="s">
        <v>400</v>
      </c>
      <c r="B68" s="1003"/>
      <c r="C68" s="399">
        <f>C67*2</f>
        <v>8360.0400000000009</v>
      </c>
      <c r="D68" s="406"/>
    </row>
    <row r="69" spans="1:4" ht="13.5" thickBot="1" x14ac:dyDescent="0.3">
      <c r="A69" s="400"/>
      <c r="B69" s="401" t="s">
        <v>359</v>
      </c>
      <c r="C69" s="402">
        <f>IFERROR(C67/C57,"")</f>
        <v>2.0594275016012222</v>
      </c>
      <c r="D69" s="406"/>
    </row>
    <row r="70" spans="1:4" ht="15.75" thickBot="1" x14ac:dyDescent="0.3">
      <c r="A70" s="999" t="s">
        <v>360</v>
      </c>
      <c r="B70" s="999" t="s">
        <v>360</v>
      </c>
      <c r="C70" s="212">
        <f>'ENCAR. TRAB.'!$C$55</f>
        <v>0.73819999999999997</v>
      </c>
      <c r="D70" s="406"/>
    </row>
    <row r="71" spans="1:4" x14ac:dyDescent="0.25">
      <c r="A71" s="1000"/>
      <c r="B71" s="1000"/>
      <c r="C71" s="1000"/>
    </row>
  </sheetData>
  <mergeCells count="27">
    <mergeCell ref="A70:B70"/>
    <mergeCell ref="A53:C53"/>
    <mergeCell ref="A71:C71"/>
    <mergeCell ref="A68:B68"/>
    <mergeCell ref="A54:C54"/>
    <mergeCell ref="A55:C55"/>
    <mergeCell ref="A56:B56"/>
    <mergeCell ref="A67:B67"/>
    <mergeCell ref="A1:C1"/>
    <mergeCell ref="A2:C2"/>
    <mergeCell ref="A5:B5"/>
    <mergeCell ref="A4:C4"/>
    <mergeCell ref="A3:C3"/>
    <mergeCell ref="A18:B18"/>
    <mergeCell ref="A35:B35"/>
    <mergeCell ref="A21:C21"/>
    <mergeCell ref="A16:B16"/>
    <mergeCell ref="A20:C20"/>
    <mergeCell ref="A22:B22"/>
    <mergeCell ref="A33:B33"/>
    <mergeCell ref="A52:B52"/>
    <mergeCell ref="A19:C19"/>
    <mergeCell ref="A36:C36"/>
    <mergeCell ref="A38:C38"/>
    <mergeCell ref="A39:B39"/>
    <mergeCell ref="A50:B50"/>
    <mergeCell ref="A37:C3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9"/>
    <pageSetUpPr fitToPage="1"/>
  </sheetPr>
  <dimension ref="A1:H61"/>
  <sheetViews>
    <sheetView tabSelected="1" topLeftCell="A31" zoomScale="85" zoomScaleNormal="85" workbookViewId="0">
      <selection activeCell="B49" sqref="B49"/>
    </sheetView>
  </sheetViews>
  <sheetFormatPr defaultColWidth="87" defaultRowHeight="15" x14ac:dyDescent="0.25"/>
  <cols>
    <col min="1" max="1" width="4.7109375" style="407" customWidth="1"/>
    <col min="2" max="2" width="68.7109375" style="407" customWidth="1"/>
    <col min="3" max="3" width="20.28515625" style="407" customWidth="1"/>
    <col min="4" max="4" width="16" style="407" customWidth="1"/>
    <col min="5" max="5" width="4.85546875" style="407" customWidth="1"/>
    <col min="6" max="6" width="33" style="407" customWidth="1"/>
    <col min="7" max="7" width="18.42578125" style="407" customWidth="1"/>
    <col min="8" max="16384" width="87" style="407"/>
  </cols>
  <sheetData>
    <row r="1" spans="1:8" ht="20.100000000000001" customHeight="1" x14ac:dyDescent="0.25">
      <c r="A1" s="981" t="s">
        <v>401</v>
      </c>
      <c r="B1" s="981"/>
      <c r="C1" s="981"/>
      <c r="D1" s="981"/>
      <c r="E1" s="981"/>
      <c r="F1" s="981"/>
    </row>
    <row r="2" spans="1:8" ht="20.100000000000001" customHeight="1" x14ac:dyDescent="0.25">
      <c r="A2" s="1017"/>
      <c r="B2" s="1017"/>
      <c r="C2" s="1017"/>
      <c r="D2" s="1017"/>
      <c r="E2" s="1017"/>
      <c r="F2" s="1017"/>
    </row>
    <row r="3" spans="1:8" ht="20.100000000000001" customHeight="1" x14ac:dyDescent="0.25">
      <c r="A3" s="1008" t="str">
        <f>CONCATENATE("PLANILHA DE CUSTOS E FORMAÇÃO DE PREÇOS DE LIMPEZA - ESTADO DO ",'ENTRADA DE DADOS'!$D$8)</f>
        <v>PLANILHA DE CUSTOS E FORMAÇÃO DE PREÇOS DE LIMPEZA - ESTADO DO RONDÔNIA</v>
      </c>
      <c r="B3" s="1008"/>
      <c r="C3" s="1008"/>
      <c r="D3" s="1008"/>
      <c r="E3" s="1008"/>
      <c r="F3" s="1008"/>
    </row>
    <row r="4" spans="1:8" ht="20.100000000000001" customHeight="1" x14ac:dyDescent="0.25">
      <c r="A4" s="1016" t="s">
        <v>402</v>
      </c>
      <c r="B4" s="1016"/>
      <c r="C4" s="1016"/>
      <c r="D4" s="1016"/>
      <c r="E4" s="1016"/>
      <c r="F4" s="1016"/>
    </row>
    <row r="5" spans="1:8" ht="20.100000000000001" customHeight="1" x14ac:dyDescent="0.25">
      <c r="A5" s="219"/>
      <c r="B5" s="219" t="s">
        <v>403</v>
      </c>
      <c r="C5" s="219" t="s">
        <v>404</v>
      </c>
      <c r="D5" s="219" t="s">
        <v>405</v>
      </c>
      <c r="E5" s="1018" t="s">
        <v>406</v>
      </c>
      <c r="F5" s="1018"/>
    </row>
    <row r="6" spans="1:8" s="412" customFormat="1" ht="20.100000000000001" customHeight="1" x14ac:dyDescent="0.25">
      <c r="A6" s="408" t="s">
        <v>332</v>
      </c>
      <c r="B6" s="409" t="str">
        <f>'M.O. LIMPEZA'!A4</f>
        <v>Agente de limpeza - 220 horas</v>
      </c>
      <c r="C6" s="410">
        <f>'M.O. LIMPEZA'!C16</f>
        <v>4232.13</v>
      </c>
      <c r="D6" s="411">
        <f>'ENTRADA DE DADOS'!I23</f>
        <v>36</v>
      </c>
      <c r="E6" s="1018"/>
      <c r="F6" s="1018"/>
    </row>
    <row r="7" spans="1:8" s="412" customFormat="1" ht="20.100000000000001" hidden="1" customHeight="1" x14ac:dyDescent="0.25">
      <c r="A7" s="413" t="s">
        <v>334</v>
      </c>
      <c r="B7" s="414" t="str">
        <f>'M.O. LIMPEZA'!A21</f>
        <v>Agente de limpeza - 150 horas</v>
      </c>
      <c r="C7" s="415" t="str">
        <f>'M.O. LIMPEZA'!C33</f>
        <v/>
      </c>
      <c r="D7" s="416">
        <f>'ENTRADA DE DADOS'!H23</f>
        <v>0</v>
      </c>
      <c r="E7" s="1018"/>
      <c r="F7" s="1018"/>
    </row>
    <row r="8" spans="1:8" s="412" customFormat="1" ht="20.100000000000001" hidden="1" customHeight="1" x14ac:dyDescent="0.25">
      <c r="A8" s="408" t="s">
        <v>337</v>
      </c>
      <c r="B8" s="409" t="str">
        <f>'M.O. LIMPEZA'!A38</f>
        <v>Agente de limpeza - 100 horas</v>
      </c>
      <c r="C8" s="410" t="str">
        <f>'M.O. LIMPEZA'!C50</f>
        <v/>
      </c>
      <c r="D8" s="411">
        <f>'ENTRADA DE DADOS'!G23</f>
        <v>0</v>
      </c>
      <c r="E8" s="1018"/>
      <c r="F8" s="1018"/>
      <c r="H8" s="762"/>
    </row>
    <row r="9" spans="1:8" ht="20.100000000000001" customHeight="1" x14ac:dyDescent="0.25">
      <c r="A9" s="1019" t="s">
        <v>407</v>
      </c>
      <c r="B9" s="1020"/>
      <c r="C9" s="1021"/>
      <c r="D9" s="417">
        <f>SUM(D6:D8)</f>
        <v>36</v>
      </c>
      <c r="E9" s="1018"/>
      <c r="F9" s="1018"/>
    </row>
    <row r="10" spans="1:8" ht="20.100000000000001" customHeight="1" x14ac:dyDescent="0.25">
      <c r="A10" s="1022" t="s">
        <v>408</v>
      </c>
      <c r="B10" s="1023"/>
      <c r="C10" s="1024"/>
      <c r="D10" s="418">
        <f>D29/D9</f>
        <v>287.71712592</v>
      </c>
      <c r="E10" s="1018"/>
      <c r="F10" s="1018"/>
    </row>
    <row r="11" spans="1:8" ht="20.100000000000001" customHeight="1" x14ac:dyDescent="0.25">
      <c r="A11" s="413"/>
      <c r="B11" s="1009"/>
      <c r="C11" s="1009"/>
      <c r="D11" s="1009"/>
      <c r="E11" s="419"/>
    </row>
    <row r="12" spans="1:8" ht="20.100000000000001" customHeight="1" x14ac:dyDescent="0.25">
      <c r="A12" s="219"/>
      <c r="B12" s="981" t="s">
        <v>409</v>
      </c>
      <c r="C12" s="981"/>
      <c r="D12" s="219" t="s">
        <v>244</v>
      </c>
      <c r="E12" s="419"/>
    </row>
    <row r="13" spans="1:8" ht="20.100000000000001" customHeight="1" x14ac:dyDescent="0.25">
      <c r="A13" s="408" t="s">
        <v>332</v>
      </c>
      <c r="B13" s="1030" t="str">
        <f>B6</f>
        <v>Agente de limpeza - 220 horas</v>
      </c>
      <c r="C13" s="1031"/>
      <c r="D13" s="410">
        <f>IFERROR(C6*D6,0)</f>
        <v>152356.68</v>
      </c>
      <c r="E13" s="419"/>
    </row>
    <row r="14" spans="1:8" ht="20.100000000000001" hidden="1" customHeight="1" x14ac:dyDescent="0.25">
      <c r="A14" s="413" t="s">
        <v>334</v>
      </c>
      <c r="B14" s="1028" t="str">
        <f>B7</f>
        <v>Agente de limpeza - 150 horas</v>
      </c>
      <c r="C14" s="1029"/>
      <c r="D14" s="415">
        <f>IFERROR(C7*D7,0)</f>
        <v>0</v>
      </c>
      <c r="E14" s="419"/>
    </row>
    <row r="15" spans="1:8" ht="20.100000000000001" hidden="1" customHeight="1" x14ac:dyDescent="0.25">
      <c r="A15" s="408" t="s">
        <v>337</v>
      </c>
      <c r="B15" s="1030" t="str">
        <f>B8</f>
        <v>Agente de limpeza - 100 horas</v>
      </c>
      <c r="C15" s="1031"/>
      <c r="D15" s="410">
        <f>IFERROR(C8*D8,0)</f>
        <v>0</v>
      </c>
      <c r="E15" s="419"/>
    </row>
    <row r="16" spans="1:8" ht="20.100000000000001" customHeight="1" x14ac:dyDescent="0.25">
      <c r="A16" s="1019" t="s">
        <v>410</v>
      </c>
      <c r="B16" s="1020"/>
      <c r="C16" s="1021"/>
      <c r="D16" s="420">
        <f>SUM(D13:D15)</f>
        <v>152356.68</v>
      </c>
      <c r="E16" s="419"/>
    </row>
    <row r="17" spans="1:7" ht="20.100000000000001" customHeight="1" x14ac:dyDescent="0.25">
      <c r="A17" s="421"/>
      <c r="B17" s="1009"/>
      <c r="C17" s="1009"/>
      <c r="D17" s="1009"/>
      <c r="E17" s="419"/>
    </row>
    <row r="18" spans="1:7" ht="20.100000000000001" customHeight="1" x14ac:dyDescent="0.25">
      <c r="A18" s="1008" t="s">
        <v>411</v>
      </c>
      <c r="B18" s="1008"/>
      <c r="C18" s="1008"/>
      <c r="D18" s="1008"/>
      <c r="E18" s="1008"/>
      <c r="F18" s="1008"/>
    </row>
    <row r="19" spans="1:7" ht="20.100000000000001" customHeight="1" x14ac:dyDescent="0.25">
      <c r="A19" s="1017"/>
      <c r="B19" s="1017"/>
      <c r="C19" s="1017"/>
      <c r="D19" s="1017"/>
      <c r="E19" s="419"/>
    </row>
    <row r="20" spans="1:7" ht="20.100000000000001" customHeight="1" x14ac:dyDescent="0.25">
      <c r="A20" s="219">
        <v>5</v>
      </c>
      <c r="B20" s="981" t="s">
        <v>412</v>
      </c>
      <c r="C20" s="981"/>
      <c r="D20" s="219" t="s">
        <v>331</v>
      </c>
      <c r="E20" s="1018" t="s">
        <v>413</v>
      </c>
      <c r="F20" s="1018"/>
    </row>
    <row r="21" spans="1:7" ht="20.100000000000001" customHeight="1" x14ac:dyDescent="0.25">
      <c r="A21" s="408" t="s">
        <v>332</v>
      </c>
      <c r="B21" s="1032" t="s">
        <v>414</v>
      </c>
      <c r="C21" s="1032"/>
      <c r="D21" s="410">
        <f>D16*12%</f>
        <v>18282.801599999999</v>
      </c>
      <c r="E21" s="1018"/>
      <c r="F21" s="1018"/>
    </row>
    <row r="22" spans="1:7" ht="39" customHeight="1" x14ac:dyDescent="0.25">
      <c r="A22" s="1025" t="s">
        <v>415</v>
      </c>
      <c r="B22" s="1026"/>
      <c r="C22" s="1027"/>
      <c r="D22" s="420">
        <f>D21</f>
        <v>18282.801599999999</v>
      </c>
      <c r="E22" s="1018"/>
      <c r="F22" s="1018"/>
    </row>
    <row r="23" spans="1:7" ht="20.100000000000001" customHeight="1" x14ac:dyDescent="0.25">
      <c r="A23" s="421"/>
      <c r="B23" s="421"/>
      <c r="C23" s="421"/>
      <c r="E23" s="419"/>
    </row>
    <row r="24" spans="1:7" ht="20.100000000000001" customHeight="1" x14ac:dyDescent="0.25">
      <c r="A24" s="1006" t="s">
        <v>416</v>
      </c>
      <c r="B24" s="1007"/>
      <c r="C24" s="422">
        <f>D16+D22</f>
        <v>170639.4816</v>
      </c>
      <c r="D24" s="423" t="s">
        <v>417</v>
      </c>
      <c r="E24" s="419"/>
    </row>
    <row r="25" spans="1:7" ht="20.100000000000001" customHeight="1" x14ac:dyDescent="0.25">
      <c r="A25" s="421"/>
      <c r="B25" s="421"/>
      <c r="C25" s="419"/>
    </row>
    <row r="26" spans="1:7" ht="20.100000000000001" customHeight="1" x14ac:dyDescent="0.25">
      <c r="A26" s="1008" t="s">
        <v>418</v>
      </c>
      <c r="B26" s="1008"/>
      <c r="C26" s="1008"/>
      <c r="D26" s="1008"/>
      <c r="E26" s="1008"/>
      <c r="F26" s="1008"/>
      <c r="G26" s="1008"/>
    </row>
    <row r="27" spans="1:7" ht="20.100000000000001" customHeight="1" x14ac:dyDescent="0.25">
      <c r="A27" s="1009"/>
      <c r="B27" s="1009"/>
      <c r="C27" s="1009"/>
      <c r="D27" s="1009"/>
      <c r="E27" s="1009"/>
      <c r="F27" s="1009"/>
      <c r="G27" s="1009"/>
    </row>
    <row r="28" spans="1:7" ht="20.100000000000001" customHeight="1" x14ac:dyDescent="0.25">
      <c r="A28" s="219">
        <v>6</v>
      </c>
      <c r="B28" s="424" t="s">
        <v>419</v>
      </c>
      <c r="C28" s="219" t="s">
        <v>420</v>
      </c>
      <c r="D28" s="219" t="s">
        <v>331</v>
      </c>
      <c r="E28" s="467"/>
      <c r="F28" s="981" t="s">
        <v>421</v>
      </c>
      <c r="G28" s="981"/>
    </row>
    <row r="29" spans="1:7" ht="20.100000000000001" customHeight="1" x14ac:dyDescent="0.25">
      <c r="A29" s="425" t="s">
        <v>332</v>
      </c>
      <c r="B29" s="404" t="str">
        <f>CONCATENATE("Módulo 6 - Custos Indiretos - CALCULADO ",'ENTRADA DE DADOS'!H173*100,"%")</f>
        <v>Módulo 6 - Custos Indiretos - CALCULADO 6,07%</v>
      </c>
      <c r="C29" s="426">
        <f>'ENTRADA DE DADOS'!H173</f>
        <v>6.0699999999999997E-2</v>
      </c>
      <c r="D29" s="427">
        <f>C24*C29</f>
        <v>10357.81653312</v>
      </c>
      <c r="E29" s="428"/>
      <c r="F29" s="429" t="s">
        <v>333</v>
      </c>
      <c r="G29" s="430">
        <f>C24</f>
        <v>170639.4816</v>
      </c>
    </row>
    <row r="30" spans="1:7" ht="20.100000000000001" customHeight="1" x14ac:dyDescent="0.25">
      <c r="A30" s="431" t="s">
        <v>334</v>
      </c>
      <c r="B30" s="405" t="str">
        <f>CONCATENATE("Módulo 6 - Lucro - média elaborada pela CGU ",'ENTRADA DE DADOS'!H174*100,"%")</f>
        <v>Módulo 6 - Lucro - média elaborada pela CGU 3%</v>
      </c>
      <c r="C30" s="432">
        <f>'ENTRADA DE DADOS'!H174</f>
        <v>0.03</v>
      </c>
      <c r="D30" s="427">
        <f>G30*C30</f>
        <v>5429.9189439935999</v>
      </c>
      <c r="E30" s="428"/>
      <c r="F30" s="433" t="s">
        <v>336</v>
      </c>
      <c r="G30" s="434">
        <f>G29+D29</f>
        <v>180997.29813312</v>
      </c>
    </row>
    <row r="31" spans="1:7" ht="20.100000000000001" customHeight="1" x14ac:dyDescent="0.25">
      <c r="A31" s="1015" t="s">
        <v>422</v>
      </c>
      <c r="B31" s="1015"/>
      <c r="C31" s="1015"/>
      <c r="D31" s="435">
        <f>SUM(D29:D30)</f>
        <v>15787.7354771136</v>
      </c>
      <c r="E31" s="436"/>
      <c r="F31" s="437" t="s">
        <v>339</v>
      </c>
      <c r="G31" s="438">
        <f>C24+D29+D30</f>
        <v>186427.2170771136</v>
      </c>
    </row>
    <row r="32" spans="1:7" ht="20.100000000000001" customHeight="1" x14ac:dyDescent="0.25">
      <c r="A32" s="442"/>
      <c r="B32" s="460" t="s">
        <v>423</v>
      </c>
      <c r="C32" s="426">
        <f>G34</f>
        <v>1.6500000000000001E-2</v>
      </c>
      <c r="D32" s="461">
        <f>$G$38*C32</f>
        <v>3577.21721336478</v>
      </c>
      <c r="E32" s="439"/>
    </row>
    <row r="33" spans="1:7" ht="20.100000000000001" customHeight="1" x14ac:dyDescent="0.25">
      <c r="A33" s="431"/>
      <c r="B33" s="462" t="s">
        <v>424</v>
      </c>
      <c r="C33" s="432">
        <f>G35</f>
        <v>7.5999999999999998E-2</v>
      </c>
      <c r="D33" s="439">
        <f>$G$38*C33</f>
        <v>16476.879285801409</v>
      </c>
      <c r="E33" s="439"/>
      <c r="F33" s="474" t="s">
        <v>354</v>
      </c>
      <c r="G33" s="440">
        <f>'ENTRADA DE DADOS'!H178</f>
        <v>4.7600000000000003E-2</v>
      </c>
    </row>
    <row r="34" spans="1:7" ht="20.100000000000001" customHeight="1" x14ac:dyDescent="0.25">
      <c r="A34" s="442"/>
      <c r="B34" s="460" t="s">
        <v>425</v>
      </c>
      <c r="C34" s="426">
        <v>0</v>
      </c>
      <c r="D34" s="461">
        <f>$G$38*C34</f>
        <v>0</v>
      </c>
      <c r="E34" s="439"/>
      <c r="F34" s="407" t="s">
        <v>344</v>
      </c>
      <c r="G34" s="441">
        <f>'ENTRADA DE DADOS'!H175</f>
        <v>1.6500000000000001E-2</v>
      </c>
    </row>
    <row r="35" spans="1:7" ht="20.100000000000001" customHeight="1" x14ac:dyDescent="0.25">
      <c r="A35" s="431"/>
      <c r="B35" s="462" t="s">
        <v>426</v>
      </c>
      <c r="C35" s="432">
        <f>G33</f>
        <v>4.7600000000000003E-2</v>
      </c>
      <c r="D35" s="439">
        <f>$G$38*C35</f>
        <v>10319.729657949305</v>
      </c>
      <c r="E35" s="439"/>
      <c r="F35" s="442" t="s">
        <v>345</v>
      </c>
      <c r="G35" s="440">
        <f>'ENTRADA DE DADOS'!H176</f>
        <v>7.5999999999999998E-2</v>
      </c>
    </row>
    <row r="36" spans="1:7" ht="20.100000000000001" customHeight="1" x14ac:dyDescent="0.25">
      <c r="A36" s="442"/>
      <c r="B36" s="460" t="s">
        <v>427</v>
      </c>
      <c r="C36" s="426">
        <v>0</v>
      </c>
      <c r="D36" s="461">
        <f>$G$38*C36</f>
        <v>0</v>
      </c>
      <c r="E36" s="439"/>
      <c r="F36" s="475" t="s">
        <v>347</v>
      </c>
      <c r="G36" s="441">
        <f>SUM(C32:C33)</f>
        <v>9.2499999999999999E-2</v>
      </c>
    </row>
    <row r="37" spans="1:7" ht="20.100000000000001" customHeight="1" x14ac:dyDescent="0.25">
      <c r="A37" s="463"/>
      <c r="B37" s="464" t="s">
        <v>428</v>
      </c>
      <c r="C37" s="464"/>
      <c r="D37" s="465">
        <f>D32+D33+D35+D36</f>
        <v>30373.826157115494</v>
      </c>
      <c r="E37" s="446"/>
      <c r="F37" s="443" t="s">
        <v>429</v>
      </c>
      <c r="G37" s="444">
        <f>1-((G33+G36)/1)</f>
        <v>0.8599</v>
      </c>
    </row>
    <row r="38" spans="1:7" ht="20.100000000000001" customHeight="1" x14ac:dyDescent="0.25">
      <c r="A38" s="466"/>
      <c r="B38" s="981" t="s">
        <v>430</v>
      </c>
      <c r="C38" s="981"/>
      <c r="D38" s="420">
        <f>D31+D37</f>
        <v>46161.561634229096</v>
      </c>
      <c r="E38" s="447"/>
      <c r="F38" s="766" t="s">
        <v>431</v>
      </c>
      <c r="G38" s="459">
        <f>G31/G37</f>
        <v>216801.04323422909</v>
      </c>
    </row>
    <row r="39" spans="1:7" ht="20.100000000000001" customHeight="1" x14ac:dyDescent="0.25">
      <c r="A39" s="450"/>
      <c r="B39" s="450"/>
      <c r="C39" s="450"/>
      <c r="D39" s="450"/>
      <c r="E39" s="450"/>
    </row>
    <row r="40" spans="1:7" ht="20.100000000000001" customHeight="1" x14ac:dyDescent="0.25">
      <c r="A40" s="412"/>
      <c r="B40" s="468" t="s">
        <v>432</v>
      </c>
      <c r="C40" s="765">
        <f>C41*C42</f>
        <v>216826.55279999998</v>
      </c>
      <c r="D40" s="764">
        <f>ROUND(D16+D22+D38,2)</f>
        <v>216801.04</v>
      </c>
      <c r="F40" s="448" t="s">
        <v>433</v>
      </c>
      <c r="G40" s="449">
        <f>(((C24+D29+D30)/(1-(G33+G36)))*C32)</f>
        <v>3577.21721336478</v>
      </c>
    </row>
    <row r="41" spans="1:7" ht="20.100000000000001" customHeight="1" x14ac:dyDescent="0.25">
      <c r="A41" s="412"/>
      <c r="B41" s="407" t="s">
        <v>434</v>
      </c>
      <c r="C41" s="454">
        <f>'ENTRADA DE DADOS'!F23</f>
        <v>23165.23</v>
      </c>
      <c r="F41" s="451" t="s">
        <v>345</v>
      </c>
      <c r="G41" s="452">
        <f>(((C24+D29+D30)/(1-(G33+G36)))*C33)</f>
        <v>16476.879285801409</v>
      </c>
    </row>
    <row r="42" spans="1:7" ht="20.100000000000001" customHeight="1" x14ac:dyDescent="0.25">
      <c r="B42" s="469" t="s">
        <v>435</v>
      </c>
      <c r="C42" s="471">
        <f>ROUND(D40/C41,2)</f>
        <v>9.36</v>
      </c>
      <c r="F42" s="453" t="s">
        <v>354</v>
      </c>
      <c r="G42" s="449">
        <f>(((C24+D29+D30)/(1-(C35+G36)))*C35)</f>
        <v>10319.729657949305</v>
      </c>
    </row>
    <row r="43" spans="1:7" ht="20.100000000000001" customHeight="1" x14ac:dyDescent="0.25">
      <c r="B43" s="472" t="str">
        <f>CONCATENATE("Preço para ",'ENTRADA DE DADOS'!$D$9," meses")</f>
        <v>Preço para 12 meses</v>
      </c>
      <c r="C43" s="473">
        <f>D40*'ENTRADA DE DADOS'!D9</f>
        <v>2601612.48</v>
      </c>
      <c r="F43" s="435" t="s">
        <v>436</v>
      </c>
      <c r="G43" s="435">
        <f>SUM(G40:G42)</f>
        <v>30373.826157115494</v>
      </c>
    </row>
    <row r="44" spans="1:7" ht="20.100000000000001" customHeight="1" x14ac:dyDescent="0.25"/>
    <row r="45" spans="1:7" ht="20.100000000000001" customHeight="1" x14ac:dyDescent="0.25">
      <c r="B45" s="798">
        <f>C41/D6</f>
        <v>643.47861111111115</v>
      </c>
      <c r="C45" s="799" t="s">
        <v>705</v>
      </c>
      <c r="D45" s="800">
        <f>C32+C33+C35</f>
        <v>0.1401</v>
      </c>
      <c r="F45" s="456" t="s">
        <v>437</v>
      </c>
      <c r="G45" s="457">
        <f>D29/D9</f>
        <v>287.71712592</v>
      </c>
    </row>
    <row r="46" spans="1:7" ht="30" customHeight="1" x14ac:dyDescent="0.25"/>
    <row r="47" spans="1:7" ht="28.5" customHeight="1" x14ac:dyDescent="0.25">
      <c r="B47" s="1012" t="str">
        <f>CONCATENATE("TOTAL LIMPEZA 2ª a 6ª - ESTADO DO ",'ENTRADA DE DADOS'!$D$8," - ",'ENTRADA DE DADOS'!$D$9," meses")</f>
        <v>TOTAL LIMPEZA 2ª a 6ª - ESTADO DO RONDÔNIA - 12 meses</v>
      </c>
      <c r="C47" s="1013"/>
      <c r="D47" s="1013"/>
      <c r="E47" s="1014"/>
      <c r="F47" s="1011">
        <f>IF('ENTRADA DE DADOS'!D5="",0,IF('ENTRADA DE DADOS'!D5="Prestação de serviços de apoio administrativo",0,C43))</f>
        <v>2601612.48</v>
      </c>
      <c r="G47" s="1011"/>
    </row>
    <row r="49" spans="2:7" ht="45.75" customHeight="1" x14ac:dyDescent="0.25"/>
    <row r="52" spans="2:7" ht="45" customHeight="1" x14ac:dyDescent="0.25">
      <c r="C52" s="1010" t="s">
        <v>366</v>
      </c>
      <c r="D52" s="1010"/>
      <c r="E52" s="1010"/>
      <c r="F52" s="1010"/>
      <c r="G52" s="458">
        <f>IFERROR(D29/D40,0)</f>
        <v>4.7775677335865178E-2</v>
      </c>
    </row>
    <row r="58" spans="2:7" x14ac:dyDescent="0.25">
      <c r="B58" s="483"/>
    </row>
    <row r="59" spans="2:7" x14ac:dyDescent="0.25">
      <c r="B59" s="454"/>
    </row>
    <row r="61" spans="2:7" x14ac:dyDescent="0.25">
      <c r="B61" s="483"/>
    </row>
  </sheetData>
  <mergeCells count="29">
    <mergeCell ref="A16:C16"/>
    <mergeCell ref="A10:C10"/>
    <mergeCell ref="A9:C9"/>
    <mergeCell ref="A22:C22"/>
    <mergeCell ref="B14:C14"/>
    <mergeCell ref="B15:C15"/>
    <mergeCell ref="B12:C12"/>
    <mergeCell ref="B13:C13"/>
    <mergeCell ref="B20:C20"/>
    <mergeCell ref="B21:C21"/>
    <mergeCell ref="B17:D17"/>
    <mergeCell ref="A19:D19"/>
    <mergeCell ref="A18:F18"/>
    <mergeCell ref="E20:F22"/>
    <mergeCell ref="A1:F1"/>
    <mergeCell ref="A3:F3"/>
    <mergeCell ref="A4:F4"/>
    <mergeCell ref="B11:D11"/>
    <mergeCell ref="A2:F2"/>
    <mergeCell ref="E5:F10"/>
    <mergeCell ref="A24:B24"/>
    <mergeCell ref="F28:G28"/>
    <mergeCell ref="A26:G26"/>
    <mergeCell ref="A27:G27"/>
    <mergeCell ref="C52:F52"/>
    <mergeCell ref="B38:C38"/>
    <mergeCell ref="F47:G47"/>
    <mergeCell ref="B47:E47"/>
    <mergeCell ref="A31:C31"/>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25C5-45B4-4348-BE4C-54BDA26AD7F5}">
  <sheetPr codeName="Planilha22">
    <tabColor theme="9"/>
    <pageSetUpPr fitToPage="1"/>
  </sheetPr>
  <dimension ref="A1:G54"/>
  <sheetViews>
    <sheetView topLeftCell="A31" zoomScale="85" zoomScaleNormal="85" workbookViewId="0">
      <selection activeCell="F40" sqref="F40"/>
    </sheetView>
  </sheetViews>
  <sheetFormatPr defaultColWidth="87" defaultRowHeight="15" x14ac:dyDescent="0.25"/>
  <cols>
    <col min="1" max="1" width="4.7109375" style="407" customWidth="1"/>
    <col min="2" max="2" width="68.7109375" style="407" customWidth="1"/>
    <col min="3" max="3" width="20.28515625" style="407" customWidth="1"/>
    <col min="4" max="4" width="16" style="407" customWidth="1"/>
    <col min="5" max="5" width="4.85546875" style="407" customWidth="1"/>
    <col min="6" max="6" width="36.42578125" style="407" customWidth="1"/>
    <col min="7" max="7" width="18.42578125" style="407" customWidth="1"/>
    <col min="8" max="16384" width="87" style="407"/>
  </cols>
  <sheetData>
    <row r="1" spans="1:6" ht="20.100000000000001" customHeight="1" x14ac:dyDescent="0.25">
      <c r="A1" s="981" t="s">
        <v>401</v>
      </c>
      <c r="B1" s="981"/>
      <c r="C1" s="981"/>
      <c r="D1" s="981"/>
      <c r="E1" s="981"/>
      <c r="F1" s="981"/>
    </row>
    <row r="2" spans="1:6" ht="20.100000000000001" customHeight="1" x14ac:dyDescent="0.25">
      <c r="A2" s="1017"/>
      <c r="B2" s="1017"/>
      <c r="C2" s="1017"/>
      <c r="D2" s="1017"/>
      <c r="E2" s="1017"/>
      <c r="F2" s="1017"/>
    </row>
    <row r="3" spans="1:6" ht="20.100000000000001" customHeight="1" x14ac:dyDescent="0.25">
      <c r="A3" s="1008" t="str">
        <f>CONCATENATE("PLANILHA DE CUSTOS E FORMAÇÃO DE PREÇOS DE LIMPEZA - ESTADO DO ",'ENTRADA DE DADOS'!$D$8)</f>
        <v>PLANILHA DE CUSTOS E FORMAÇÃO DE PREÇOS DE LIMPEZA - ESTADO DO RONDÔNIA</v>
      </c>
      <c r="B3" s="1008"/>
      <c r="C3" s="1008"/>
      <c r="D3" s="1008"/>
      <c r="E3" s="1008"/>
      <c r="F3" s="1008"/>
    </row>
    <row r="4" spans="1:6" ht="20.100000000000001" customHeight="1" x14ac:dyDescent="0.25">
      <c r="A4" s="1016" t="s">
        <v>402</v>
      </c>
      <c r="B4" s="1016"/>
      <c r="C4" s="1016"/>
      <c r="D4" s="1016"/>
      <c r="E4" s="1016"/>
      <c r="F4" s="1016"/>
    </row>
    <row r="5" spans="1:6" ht="20.100000000000001" customHeight="1" x14ac:dyDescent="0.25">
      <c r="A5" s="219"/>
      <c r="B5" s="219" t="s">
        <v>403</v>
      </c>
      <c r="C5" s="219" t="s">
        <v>404</v>
      </c>
      <c r="D5" s="219" t="s">
        <v>405</v>
      </c>
      <c r="E5" s="1018" t="s">
        <v>438</v>
      </c>
      <c r="F5" s="1018"/>
    </row>
    <row r="6" spans="1:6" s="412" customFormat="1" ht="20.100000000000001" customHeight="1" x14ac:dyDescent="0.25">
      <c r="A6" s="408" t="s">
        <v>332</v>
      </c>
      <c r="B6" s="409" t="str">
        <f>'M.O. LIMPEZA'!A4</f>
        <v>Agente de limpeza - 220 horas</v>
      </c>
      <c r="C6" s="410">
        <f>'M.O. LIMPEZA'!C16</f>
        <v>4232.13</v>
      </c>
      <c r="D6" s="411">
        <f>'ENTRADA DE DADOS'!I44</f>
        <v>0</v>
      </c>
      <c r="E6" s="1018"/>
      <c r="F6" s="1018"/>
    </row>
    <row r="7" spans="1:6" s="412" customFormat="1" ht="20.100000000000001" customHeight="1" x14ac:dyDescent="0.25">
      <c r="A7" s="413" t="s">
        <v>334</v>
      </c>
      <c r="B7" s="414" t="str">
        <f>'M.O. LIMPEZA'!A21</f>
        <v>Agente de limpeza - 150 horas</v>
      </c>
      <c r="C7" s="415" t="str">
        <f>'M.O. LIMPEZA'!C33</f>
        <v/>
      </c>
      <c r="D7" s="416">
        <f>'ENTRADA DE DADOS'!H44</f>
        <v>0</v>
      </c>
      <c r="E7" s="1018"/>
      <c r="F7" s="1018"/>
    </row>
    <row r="8" spans="1:6" s="412" customFormat="1" ht="20.100000000000001" customHeight="1" x14ac:dyDescent="0.25">
      <c r="A8" s="408" t="s">
        <v>337</v>
      </c>
      <c r="B8" s="409" t="str">
        <f>'M.O. LIMPEZA'!A38</f>
        <v>Agente de limpeza - 100 horas</v>
      </c>
      <c r="C8" s="410" t="str">
        <f>'M.O. LIMPEZA'!C50</f>
        <v/>
      </c>
      <c r="D8" s="411">
        <f>'ENTRADA DE DADOS'!G44</f>
        <v>0</v>
      </c>
      <c r="E8" s="1018"/>
      <c r="F8" s="1018"/>
    </row>
    <row r="9" spans="1:6" s="412" customFormat="1" ht="20.100000000000001" customHeight="1" x14ac:dyDescent="0.25">
      <c r="A9" s="413" t="s">
        <v>340</v>
      </c>
      <c r="B9" s="414" t="str">
        <f>'M.O. LIMPEZA'!A55</f>
        <v>Agente de limpeza - 12/36 horas</v>
      </c>
      <c r="C9" s="415">
        <f>'M.O. LIMPEZA'!C68</f>
        <v>8360.0400000000009</v>
      </c>
      <c r="D9" s="416">
        <f>'ENTRADA DE DADOS'!J44</f>
        <v>0</v>
      </c>
      <c r="E9" s="1018"/>
      <c r="F9" s="1018"/>
    </row>
    <row r="10" spans="1:6" ht="20.100000000000001" customHeight="1" x14ac:dyDescent="0.25">
      <c r="A10" s="1019" t="s">
        <v>439</v>
      </c>
      <c r="B10" s="1020"/>
      <c r="C10" s="1021"/>
      <c r="D10" s="417">
        <f>SUM(D6:D9)</f>
        <v>0</v>
      </c>
      <c r="E10" s="1018"/>
      <c r="F10" s="1018"/>
    </row>
    <row r="11" spans="1:6" ht="20.100000000000001" customHeight="1" x14ac:dyDescent="0.25">
      <c r="A11" s="1022" t="s">
        <v>408</v>
      </c>
      <c r="B11" s="1023"/>
      <c r="C11" s="1024"/>
      <c r="D11" s="418" t="e">
        <f>D31/D10</f>
        <v>#DIV/0!</v>
      </c>
      <c r="E11" s="1018"/>
      <c r="F11" s="1018"/>
    </row>
    <row r="12" spans="1:6" ht="20.100000000000001" customHeight="1" x14ac:dyDescent="0.25">
      <c r="A12" s="413"/>
      <c r="B12" s="1009"/>
      <c r="C12" s="1009"/>
      <c r="D12" s="1009"/>
      <c r="E12" s="419"/>
    </row>
    <row r="13" spans="1:6" ht="20.100000000000001" customHeight="1" x14ac:dyDescent="0.25">
      <c r="A13" s="219"/>
      <c r="B13" s="981" t="s">
        <v>409</v>
      </c>
      <c r="C13" s="981"/>
      <c r="D13" s="219" t="s">
        <v>244</v>
      </c>
      <c r="E13" s="419"/>
    </row>
    <row r="14" spans="1:6" ht="20.100000000000001" customHeight="1" x14ac:dyDescent="0.25">
      <c r="A14" s="408" t="s">
        <v>332</v>
      </c>
      <c r="B14" s="1030" t="str">
        <f>B6</f>
        <v>Agente de limpeza - 220 horas</v>
      </c>
      <c r="C14" s="1031"/>
      <c r="D14" s="410">
        <f>IFERROR(C6*D6,0)</f>
        <v>0</v>
      </c>
      <c r="E14" s="419"/>
    </row>
    <row r="15" spans="1:6" ht="20.100000000000001" customHeight="1" x14ac:dyDescent="0.25">
      <c r="A15" s="413" t="s">
        <v>334</v>
      </c>
      <c r="B15" s="1028" t="str">
        <f>B7</f>
        <v>Agente de limpeza - 150 horas</v>
      </c>
      <c r="C15" s="1029"/>
      <c r="D15" s="415">
        <f>IFERROR(C7*D7,0)</f>
        <v>0</v>
      </c>
      <c r="E15" s="419"/>
    </row>
    <row r="16" spans="1:6" ht="20.100000000000001" customHeight="1" x14ac:dyDescent="0.25">
      <c r="A16" s="408" t="s">
        <v>337</v>
      </c>
      <c r="B16" s="1030" t="str">
        <f>B8</f>
        <v>Agente de limpeza - 100 horas</v>
      </c>
      <c r="C16" s="1031"/>
      <c r="D16" s="410">
        <f>IFERROR(C8*D8,0)</f>
        <v>0</v>
      </c>
      <c r="E16" s="419"/>
    </row>
    <row r="17" spans="1:7" ht="20.100000000000001" customHeight="1" x14ac:dyDescent="0.25">
      <c r="A17" s="413" t="s">
        <v>340</v>
      </c>
      <c r="B17" s="1028" t="str">
        <f>B9</f>
        <v>Agente de limpeza - 12/36 horas</v>
      </c>
      <c r="C17" s="1029"/>
      <c r="D17" s="415">
        <f>IFERROR(C9*D9,0)</f>
        <v>0</v>
      </c>
      <c r="E17" s="419"/>
    </row>
    <row r="18" spans="1:7" ht="20.100000000000001" customHeight="1" x14ac:dyDescent="0.25">
      <c r="A18" s="1019" t="s">
        <v>410</v>
      </c>
      <c r="B18" s="1020"/>
      <c r="C18" s="1021"/>
      <c r="D18" s="420">
        <f>SUM(D14:D17)</f>
        <v>0</v>
      </c>
      <c r="E18" s="419"/>
    </row>
    <row r="19" spans="1:7" ht="20.100000000000001" customHeight="1" x14ac:dyDescent="0.25">
      <c r="A19" s="421"/>
      <c r="B19" s="1009"/>
      <c r="C19" s="1009"/>
      <c r="D19" s="1009"/>
      <c r="E19" s="419"/>
    </row>
    <row r="20" spans="1:7" ht="20.100000000000001" customHeight="1" x14ac:dyDescent="0.25">
      <c r="A20" s="1008" t="s">
        <v>411</v>
      </c>
      <c r="B20" s="1008"/>
      <c r="C20" s="1008"/>
      <c r="D20" s="1008"/>
      <c r="E20" s="1008"/>
      <c r="F20" s="1008"/>
    </row>
    <row r="21" spans="1:7" ht="20.100000000000001" customHeight="1" x14ac:dyDescent="0.25">
      <c r="A21" s="1017"/>
      <c r="B21" s="1017"/>
      <c r="C21" s="1017"/>
      <c r="D21" s="1017"/>
      <c r="E21" s="419"/>
    </row>
    <row r="22" spans="1:7" ht="20.100000000000001" customHeight="1" x14ac:dyDescent="0.25">
      <c r="A22" s="219">
        <v>5</v>
      </c>
      <c r="B22" s="981" t="s">
        <v>412</v>
      </c>
      <c r="C22" s="981"/>
      <c r="D22" s="219" t="s">
        <v>331</v>
      </c>
      <c r="E22" s="1018" t="s">
        <v>413</v>
      </c>
      <c r="F22" s="1018"/>
    </row>
    <row r="23" spans="1:7" ht="20.100000000000001" customHeight="1" x14ac:dyDescent="0.25">
      <c r="A23" s="408" t="s">
        <v>332</v>
      </c>
      <c r="B23" s="1032" t="s">
        <v>414</v>
      </c>
      <c r="C23" s="1032"/>
      <c r="D23" s="410">
        <f>D18*12%</f>
        <v>0</v>
      </c>
      <c r="E23" s="1018"/>
      <c r="F23" s="1018"/>
    </row>
    <row r="24" spans="1:7" ht="39" customHeight="1" x14ac:dyDescent="0.25">
      <c r="A24" s="1025" t="s">
        <v>415</v>
      </c>
      <c r="B24" s="1026"/>
      <c r="C24" s="1027"/>
      <c r="D24" s="420">
        <f>D23</f>
        <v>0</v>
      </c>
      <c r="E24" s="1018"/>
      <c r="F24" s="1018"/>
    </row>
    <row r="25" spans="1:7" ht="20.100000000000001" customHeight="1" x14ac:dyDescent="0.25">
      <c r="A25" s="421"/>
      <c r="B25" s="421"/>
      <c r="C25" s="421"/>
      <c r="E25" s="419"/>
    </row>
    <row r="26" spans="1:7" ht="20.100000000000001" customHeight="1" x14ac:dyDescent="0.25">
      <c r="A26" s="1006" t="s">
        <v>416</v>
      </c>
      <c r="B26" s="1007"/>
      <c r="C26" s="422">
        <f>D18+D24</f>
        <v>0</v>
      </c>
      <c r="D26" s="423" t="s">
        <v>417</v>
      </c>
      <c r="E26" s="419"/>
    </row>
    <row r="27" spans="1:7" ht="20.100000000000001" customHeight="1" x14ac:dyDescent="0.25">
      <c r="A27" s="421"/>
      <c r="B27" s="421"/>
      <c r="C27" s="419"/>
    </row>
    <row r="28" spans="1:7" ht="20.100000000000001" customHeight="1" x14ac:dyDescent="0.25">
      <c r="A28" s="1008" t="s">
        <v>418</v>
      </c>
      <c r="B28" s="1008"/>
      <c r="C28" s="1008"/>
      <c r="D28" s="1008"/>
      <c r="E28" s="1008"/>
      <c r="F28" s="1008"/>
      <c r="G28" s="1008"/>
    </row>
    <row r="29" spans="1:7" ht="20.100000000000001" customHeight="1" x14ac:dyDescent="0.25">
      <c r="A29" s="1009"/>
      <c r="B29" s="1009"/>
      <c r="C29" s="1009"/>
      <c r="D29" s="1009"/>
      <c r="E29" s="1009"/>
      <c r="F29" s="1009"/>
      <c r="G29" s="1009"/>
    </row>
    <row r="30" spans="1:7" ht="20.100000000000001" customHeight="1" x14ac:dyDescent="0.25">
      <c r="A30" s="219">
        <v>6</v>
      </c>
      <c r="B30" s="424" t="s">
        <v>419</v>
      </c>
      <c r="C30" s="219" t="s">
        <v>420</v>
      </c>
      <c r="D30" s="219" t="s">
        <v>331</v>
      </c>
      <c r="E30" s="467"/>
      <c r="F30" s="981" t="s">
        <v>421</v>
      </c>
      <c r="G30" s="981"/>
    </row>
    <row r="31" spans="1:7" ht="20.100000000000001" customHeight="1" x14ac:dyDescent="0.25">
      <c r="A31" s="425" t="s">
        <v>332</v>
      </c>
      <c r="B31" s="404" t="str">
        <f>CONCATENATE("Módulo 6 - Custos Indiretos - CALCULADO ",'ENTRADA DE DADOS'!H173*100,"%")</f>
        <v>Módulo 6 - Custos Indiretos - CALCULADO 6,07%</v>
      </c>
      <c r="C31" s="426">
        <f>'ENTRADA DE DADOS'!H173</f>
        <v>6.0699999999999997E-2</v>
      </c>
      <c r="D31" s="427">
        <f>C26*C31</f>
        <v>0</v>
      </c>
      <c r="E31" s="428"/>
      <c r="F31" s="429" t="s">
        <v>333</v>
      </c>
      <c r="G31" s="430">
        <f>C26</f>
        <v>0</v>
      </c>
    </row>
    <row r="32" spans="1:7" ht="20.100000000000001" customHeight="1" x14ac:dyDescent="0.25">
      <c r="A32" s="431" t="s">
        <v>334</v>
      </c>
      <c r="B32" s="405" t="str">
        <f>CONCATENATE("Módulo 6 - Lucro - média elaborada pela CGU ",'ENTRADA DE DADOS'!H174*100,"%")</f>
        <v>Módulo 6 - Lucro - média elaborada pela CGU 3%</v>
      </c>
      <c r="C32" s="432">
        <f>'ENTRADA DE DADOS'!H174</f>
        <v>0.03</v>
      </c>
      <c r="D32" s="427">
        <f>G32*C32</f>
        <v>0</v>
      </c>
      <c r="E32" s="428"/>
      <c r="F32" s="433" t="s">
        <v>336</v>
      </c>
      <c r="G32" s="434">
        <f>G31+D31</f>
        <v>0</v>
      </c>
    </row>
    <row r="33" spans="1:7" ht="20.100000000000001" customHeight="1" x14ac:dyDescent="0.25">
      <c r="A33" s="1015" t="s">
        <v>422</v>
      </c>
      <c r="B33" s="1015"/>
      <c r="C33" s="1015"/>
      <c r="D33" s="435">
        <f>SUM(D31:D32)</f>
        <v>0</v>
      </c>
      <c r="E33" s="436"/>
      <c r="F33" s="437" t="s">
        <v>339</v>
      </c>
      <c r="G33" s="438">
        <f>C26+D31+D32</f>
        <v>0</v>
      </c>
    </row>
    <row r="34" spans="1:7" ht="20.100000000000001" customHeight="1" x14ac:dyDescent="0.25">
      <c r="A34" s="442"/>
      <c r="B34" s="460" t="s">
        <v>423</v>
      </c>
      <c r="C34" s="426">
        <f>G36</f>
        <v>1.6500000000000001E-2</v>
      </c>
      <c r="D34" s="461">
        <f>$G$40*C34</f>
        <v>0</v>
      </c>
      <c r="E34" s="439"/>
    </row>
    <row r="35" spans="1:7" ht="20.100000000000001" customHeight="1" x14ac:dyDescent="0.25">
      <c r="A35" s="431"/>
      <c r="B35" s="462" t="s">
        <v>424</v>
      </c>
      <c r="C35" s="432">
        <f>G37</f>
        <v>7.5999999999999998E-2</v>
      </c>
      <c r="D35" s="439">
        <f>$G$40*C35</f>
        <v>0</v>
      </c>
      <c r="E35" s="439"/>
      <c r="F35" s="476" t="s">
        <v>354</v>
      </c>
      <c r="G35" s="477">
        <f>'ENTRADA DE DADOS'!H178</f>
        <v>4.7600000000000003E-2</v>
      </c>
    </row>
    <row r="36" spans="1:7" ht="20.100000000000001" customHeight="1" x14ac:dyDescent="0.25">
      <c r="A36" s="442"/>
      <c r="B36" s="460" t="s">
        <v>425</v>
      </c>
      <c r="C36" s="426">
        <v>0</v>
      </c>
      <c r="D36" s="461">
        <f>$G$40*C36</f>
        <v>0</v>
      </c>
      <c r="E36" s="439"/>
      <c r="F36" s="223" t="s">
        <v>344</v>
      </c>
      <c r="G36" s="478">
        <f>'ENTRADA DE DADOS'!H175</f>
        <v>1.6500000000000001E-2</v>
      </c>
    </row>
    <row r="37" spans="1:7" ht="20.100000000000001" customHeight="1" x14ac:dyDescent="0.25">
      <c r="A37" s="431"/>
      <c r="B37" s="462" t="s">
        <v>426</v>
      </c>
      <c r="C37" s="432">
        <f>G35</f>
        <v>4.7600000000000003E-2</v>
      </c>
      <c r="D37" s="439">
        <f>$G$40*C37</f>
        <v>0</v>
      </c>
      <c r="E37" s="439"/>
      <c r="F37" s="220" t="s">
        <v>345</v>
      </c>
      <c r="G37" s="477">
        <f>'ENTRADA DE DADOS'!H176</f>
        <v>7.5999999999999998E-2</v>
      </c>
    </row>
    <row r="38" spans="1:7" ht="20.100000000000001" customHeight="1" x14ac:dyDescent="0.25">
      <c r="A38" s="442"/>
      <c r="B38" s="460" t="s">
        <v>427</v>
      </c>
      <c r="C38" s="426">
        <v>0</v>
      </c>
      <c r="D38" s="461">
        <f>$G$40*C38</f>
        <v>0</v>
      </c>
      <c r="E38" s="439"/>
      <c r="F38" s="479" t="s">
        <v>347</v>
      </c>
      <c r="G38" s="478">
        <f>SUM(C34:C35)</f>
        <v>9.2499999999999999E-2</v>
      </c>
    </row>
    <row r="39" spans="1:7" ht="20.100000000000001" customHeight="1" x14ac:dyDescent="0.25">
      <c r="A39" s="463"/>
      <c r="B39" s="464" t="s">
        <v>428</v>
      </c>
      <c r="C39" s="464"/>
      <c r="D39" s="465">
        <f>D34+D35+D37+D38</f>
        <v>0</v>
      </c>
      <c r="E39" s="446"/>
      <c r="F39" s="443" t="s">
        <v>429</v>
      </c>
      <c r="G39" s="444">
        <f>1-((G35+G38)/1)</f>
        <v>0.8599</v>
      </c>
    </row>
    <row r="40" spans="1:7" ht="20.100000000000001" customHeight="1" x14ac:dyDescent="0.25">
      <c r="A40" s="466"/>
      <c r="B40" s="981" t="s">
        <v>430</v>
      </c>
      <c r="C40" s="981"/>
      <c r="D40" s="420">
        <f>D33+D39</f>
        <v>0</v>
      </c>
      <c r="E40" s="447"/>
      <c r="F40" s="766" t="s">
        <v>431</v>
      </c>
      <c r="G40" s="459">
        <f>G33/G39</f>
        <v>0</v>
      </c>
    </row>
    <row r="41" spans="1:7" ht="20.100000000000001" customHeight="1" x14ac:dyDescent="0.25">
      <c r="A41" s="450"/>
      <c r="B41" s="450"/>
      <c r="C41" s="450"/>
      <c r="D41" s="450"/>
      <c r="E41" s="450"/>
    </row>
    <row r="42" spans="1:7" ht="20.100000000000001" customHeight="1" x14ac:dyDescent="0.25">
      <c r="A42" s="412"/>
      <c r="B42" s="468" t="s">
        <v>440</v>
      </c>
      <c r="C42" s="470">
        <f>D18+D24+D40</f>
        <v>0</v>
      </c>
      <c r="F42" s="448" t="s">
        <v>433</v>
      </c>
      <c r="G42" s="449">
        <f>(((C26+D31+D32)/(1-(G35+G38)))*C34)</f>
        <v>0</v>
      </c>
    </row>
    <row r="43" spans="1:7" ht="20.100000000000001" customHeight="1" x14ac:dyDescent="0.25">
      <c r="A43" s="412"/>
      <c r="B43" s="407" t="s">
        <v>434</v>
      </c>
      <c r="C43" s="454">
        <f>'ENTRADA DE DADOS'!F44</f>
        <v>0</v>
      </c>
      <c r="F43" s="451" t="s">
        <v>345</v>
      </c>
      <c r="G43" s="452">
        <f>(((C26+D31+D32)/(1-(G35+G38)))*C35)</f>
        <v>0</v>
      </c>
    </row>
    <row r="44" spans="1:7" ht="20.100000000000001" customHeight="1" x14ac:dyDescent="0.25">
      <c r="B44" s="469" t="s">
        <v>435</v>
      </c>
      <c r="C44" s="471" t="e">
        <f>ROUND(C42/C43,2)</f>
        <v>#DIV/0!</v>
      </c>
      <c r="F44" s="453" t="s">
        <v>354</v>
      </c>
      <c r="G44" s="449">
        <f>(((C26+D31+D32)/(1-(C37+G38)))*C37)</f>
        <v>0</v>
      </c>
    </row>
    <row r="45" spans="1:7" ht="20.100000000000001" customHeight="1" x14ac:dyDescent="0.25">
      <c r="B45" s="472" t="str">
        <f>CONCATENATE("Preço para ",'ENTRADA DE DADOS'!$D$9," meses")</f>
        <v>Preço para 12 meses</v>
      </c>
      <c r="C45" s="473">
        <f>C42*'ENTRADA DE DADOS'!D9</f>
        <v>0</v>
      </c>
      <c r="F45" s="435" t="s">
        <v>436</v>
      </c>
      <c r="G45" s="435">
        <f>SUM(G42:G44)</f>
        <v>0</v>
      </c>
    </row>
    <row r="46" spans="1:7" ht="20.100000000000001" customHeight="1" x14ac:dyDescent="0.25"/>
    <row r="47" spans="1:7" ht="20.100000000000001" customHeight="1" x14ac:dyDescent="0.25">
      <c r="C47" s="445"/>
      <c r="D47" s="455">
        <f>C34+C35+C37</f>
        <v>0.1401</v>
      </c>
      <c r="F47" s="456" t="s">
        <v>437</v>
      </c>
      <c r="G47" s="457" t="e">
        <f>D31/D10</f>
        <v>#DIV/0!</v>
      </c>
    </row>
    <row r="48" spans="1:7" ht="30" customHeight="1" x14ac:dyDescent="0.25"/>
    <row r="49" spans="2:7" ht="28.5" customHeight="1" x14ac:dyDescent="0.25">
      <c r="B49" s="1012" t="str">
        <f>CONCATENATE("TOTAL LIMPEZA 2ª a 6ª - ESTADO DO ",'ENTRADA DE DADOS'!$D$8," - ",'ENTRADA DE DADOS'!$D$9," meses")</f>
        <v>TOTAL LIMPEZA 2ª a 6ª - ESTADO DO RONDÔNIA - 12 meses</v>
      </c>
      <c r="C49" s="1013"/>
      <c r="D49" s="1013"/>
      <c r="E49" s="1014"/>
      <c r="F49" s="1011">
        <f>IF('ENTRADA DE DADOS'!D5="",0,IF('ENTRADA DE DADOS'!D5="Prestação de serviços de apoio administrativo",0,C45))</f>
        <v>0</v>
      </c>
      <c r="G49" s="1011"/>
    </row>
    <row r="51" spans="2:7" ht="45.75" customHeight="1" x14ac:dyDescent="0.25"/>
    <row r="54" spans="2:7" ht="45" customHeight="1" x14ac:dyDescent="0.25">
      <c r="C54" s="1010" t="s">
        <v>366</v>
      </c>
      <c r="D54" s="1010"/>
      <c r="E54" s="1010"/>
      <c r="F54" s="1010"/>
      <c r="G54" s="458">
        <f>IFERROR(D31/C42,0)</f>
        <v>0</v>
      </c>
    </row>
  </sheetData>
  <mergeCells count="30">
    <mergeCell ref="B49:E49"/>
    <mergeCell ref="F49:G49"/>
    <mergeCell ref="C54:F54"/>
    <mergeCell ref="B17:C17"/>
    <mergeCell ref="A26:B26"/>
    <mergeCell ref="A28:G28"/>
    <mergeCell ref="A29:G29"/>
    <mergeCell ref="F30:G30"/>
    <mergeCell ref="A33:C33"/>
    <mergeCell ref="B40:C40"/>
    <mergeCell ref="B19:D19"/>
    <mergeCell ref="A20:F20"/>
    <mergeCell ref="A21:D21"/>
    <mergeCell ref="B22:C22"/>
    <mergeCell ref="E22:F24"/>
    <mergeCell ref="B23:C23"/>
    <mergeCell ref="A24:C24"/>
    <mergeCell ref="B12:D12"/>
    <mergeCell ref="B13:C13"/>
    <mergeCell ref="B14:C14"/>
    <mergeCell ref="B15:C15"/>
    <mergeCell ref="B16:C16"/>
    <mergeCell ref="A18:C18"/>
    <mergeCell ref="A1:F1"/>
    <mergeCell ref="A2:F2"/>
    <mergeCell ref="A3:F3"/>
    <mergeCell ref="A4:F4"/>
    <mergeCell ref="E5:F11"/>
    <mergeCell ref="A10:C10"/>
    <mergeCell ref="A11:C11"/>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9"/>
    <pageSetUpPr fitToPage="1"/>
  </sheetPr>
  <dimension ref="A1:H75"/>
  <sheetViews>
    <sheetView topLeftCell="A57" zoomScaleNormal="100" workbookViewId="0">
      <selection activeCell="D61" sqref="D61"/>
    </sheetView>
  </sheetViews>
  <sheetFormatPr defaultColWidth="8.7109375" defaultRowHeight="15" x14ac:dyDescent="0.25"/>
  <cols>
    <col min="1" max="1" width="3.7109375" style="137" bestFit="1" customWidth="1"/>
    <col min="2" max="2" width="78" style="137" customWidth="1"/>
    <col min="3" max="3" width="17" style="137" bestFit="1" customWidth="1"/>
    <col min="4" max="4" width="18.7109375" style="137" customWidth="1"/>
    <col min="5" max="5" width="6.85546875" style="137" customWidth="1"/>
    <col min="6" max="6" width="31" style="137" customWidth="1"/>
    <col min="7" max="7" width="17.7109375" style="137" customWidth="1"/>
    <col min="8" max="8" width="25.85546875" style="137" customWidth="1"/>
    <col min="9" max="16384" width="8.7109375" style="137"/>
  </cols>
  <sheetData>
    <row r="1" spans="1:8" ht="21.75" customHeight="1" thickBot="1" x14ac:dyDescent="0.3">
      <c r="A1" s="1051" t="s">
        <v>441</v>
      </c>
      <c r="B1" s="1060"/>
      <c r="C1" s="1060"/>
      <c r="D1" s="1060"/>
      <c r="E1" s="1060"/>
      <c r="F1" s="1060"/>
      <c r="G1" s="1050"/>
      <c r="H1" s="495"/>
    </row>
    <row r="2" spans="1:8" ht="15.75" customHeight="1" thickBot="1" x14ac:dyDescent="0.3">
      <c r="A2" s="497"/>
      <c r="B2" s="497"/>
      <c r="C2" s="497"/>
      <c r="D2" s="496"/>
      <c r="E2" s="496"/>
      <c r="F2" s="496"/>
      <c r="G2" s="496"/>
    </row>
    <row r="3" spans="1:8" ht="30" customHeight="1" thickBot="1" x14ac:dyDescent="0.3">
      <c r="A3" s="1062" t="str">
        <f>CONCATENATE("QUADRO - RESUMO DO CUSTO POR CATEGORIA TRABALHISTA - LIMPEZA SAA - DIAS NÃO ÚTEIS - ESTADO DO ",'ENTRADA DE DADOS'!$D$8)</f>
        <v>QUADRO - RESUMO DO CUSTO POR CATEGORIA TRABALHISTA - LIMPEZA SAA - DIAS NÃO ÚTEIS - ESTADO DO RONDÔNIA</v>
      </c>
      <c r="B3" s="1062"/>
      <c r="C3" s="1062"/>
      <c r="D3" s="495"/>
    </row>
    <row r="4" spans="1:8" ht="18.75" customHeight="1" thickBot="1" x14ac:dyDescent="0.3">
      <c r="A4" s="1039" t="str">
        <f>'ENTRADA DE DADOS'!A144</f>
        <v>Agente de limpeza - 12/36 horas</v>
      </c>
      <c r="B4" s="1040"/>
      <c r="C4" s="1041"/>
      <c r="D4" s="495"/>
    </row>
    <row r="5" spans="1:8" ht="20.100000000000001" customHeight="1" thickBot="1" x14ac:dyDescent="0.3">
      <c r="A5" s="1063" t="s">
        <v>398</v>
      </c>
      <c r="B5" s="1063"/>
      <c r="C5" s="498" t="s">
        <v>331</v>
      </c>
      <c r="D5" s="495"/>
    </row>
    <row r="6" spans="1:8" ht="20.100000000000001" customHeight="1" thickBot="1" x14ac:dyDescent="0.3">
      <c r="A6" s="499" t="s">
        <v>332</v>
      </c>
      <c r="B6" s="500" t="str">
        <f>CONCATENATE("Módulo 1 - Composição da Remuneração - ",A4)</f>
        <v>Módulo 1 - Composição da Remuneração - Agente de limpeza - 12/36 horas</v>
      </c>
      <c r="C6" s="501">
        <f>VLOOKUP(A4,'ENTRADA DE DADOS'!$A$88:$K$116,11,0)</f>
        <v>2029.7</v>
      </c>
      <c r="D6" s="495"/>
    </row>
    <row r="7" spans="1:8" ht="20.100000000000001" customHeight="1" thickBot="1" x14ac:dyDescent="0.3">
      <c r="A7" s="502" t="s">
        <v>334</v>
      </c>
      <c r="B7" s="503" t="str">
        <f>'M.O. LIMPEZA'!B7</f>
        <v xml:space="preserve">Módulo 2, 3 e 4 - Encargos Trabalhistas da Legislação/estimativas </v>
      </c>
      <c r="C7" s="504">
        <f>C6*C18</f>
        <v>1498.3245400000001</v>
      </c>
      <c r="D7" s="495"/>
    </row>
    <row r="8" spans="1:8" ht="20.100000000000001" customHeight="1" thickBot="1" x14ac:dyDescent="0.3">
      <c r="A8" s="499" t="s">
        <v>337</v>
      </c>
      <c r="B8" s="500" t="str">
        <f>'M.O. LIMPEZA'!B8</f>
        <v>Submódulo 2.3 Auxílio Transporte</v>
      </c>
      <c r="C8" s="501">
        <f>VLOOKUP($A$4,'ENTRADA DE DADOS'!$A$144:$L$169,10,0)</f>
        <v>46.789999999999992</v>
      </c>
      <c r="D8" s="495"/>
    </row>
    <row r="9" spans="1:8" ht="20.100000000000001" customHeight="1" thickBot="1" x14ac:dyDescent="0.3">
      <c r="A9" s="502" t="s">
        <v>340</v>
      </c>
      <c r="B9" s="503" t="str">
        <f>'M.O. LIMPEZA'!B9</f>
        <v>Submódulo 2.3 - Auxílio Alimentação/Auxílio Lanche</v>
      </c>
      <c r="C9" s="504">
        <f>VLOOKUP($A$4,'ENTRADA DE DADOS'!$A$144:$L$169,3,0)</f>
        <v>0</v>
      </c>
      <c r="D9" s="495"/>
    </row>
    <row r="10" spans="1:8" ht="20.100000000000001" customHeight="1" thickBot="1" x14ac:dyDescent="0.3">
      <c r="A10" s="499" t="s">
        <v>340</v>
      </c>
      <c r="B10" s="500" t="str">
        <f>'M.O. LIMPEZA'!B10</f>
        <v>Submódulo 2.3 - Seguro de vida</v>
      </c>
      <c r="C10" s="501">
        <f>VLOOKUP($A$4,'ENTRADA DE DADOS'!$A$144:$L$169,5,0)</f>
        <v>10</v>
      </c>
      <c r="D10" s="495"/>
    </row>
    <row r="11" spans="1:8" ht="20.100000000000001" customHeight="1" thickBot="1" x14ac:dyDescent="0.3">
      <c r="A11" s="502" t="s">
        <v>340</v>
      </c>
      <c r="B11" s="503" t="str">
        <f>'M.O. LIMPEZA'!B11</f>
        <v>Submódulo 2.3 - CLÁUSULA SEXTA - ALTERAÇÃO DA CLÁUSULA DÉCIMA QUINTA (DO AUXILIO ALIMENTAÇÃO)</v>
      </c>
      <c r="C11" s="504">
        <f>VLOOKUP($A$4,'ENTRADA DE DADOS'!$A$144:$L$169,7,0)</f>
        <v>534.654</v>
      </c>
      <c r="D11" s="495"/>
    </row>
    <row r="12" spans="1:8" ht="20.100000000000001" customHeight="1" thickBot="1" x14ac:dyDescent="0.3">
      <c r="A12" s="499" t="s">
        <v>340</v>
      </c>
      <c r="B12" s="500" t="str">
        <f>'M.O. LIMPEZA'!B12</f>
        <v>Submódulo 2.3 - CLÁUSULA DÉCIMA SÉTIMA - DO AUXILIO CRECHE</v>
      </c>
      <c r="C12" s="501">
        <f>VLOOKUP($A$4,'ENTRADA DE DADOS'!$A$144:$L$169,8,0)</f>
        <v>4.930581666666666</v>
      </c>
      <c r="D12" s="495"/>
    </row>
    <row r="13" spans="1:8" ht="20.100000000000001" customHeight="1" thickBot="1" x14ac:dyDescent="0.3">
      <c r="A13" s="502" t="s">
        <v>340</v>
      </c>
      <c r="B13" s="503" t="str">
        <f>'M.O. LIMPEZA'!B13</f>
        <v>Submódulo 2.3 - OUTROS</v>
      </c>
      <c r="C13" s="504">
        <f>VLOOKUP($A$4,'ENTRADA DE DADOS'!$A$144:$L$169,9,0)</f>
        <v>0</v>
      </c>
      <c r="D13" s="495"/>
    </row>
    <row r="14" spans="1:8" ht="20.100000000000001" customHeight="1" thickBot="1" x14ac:dyDescent="0.3">
      <c r="A14" s="499"/>
      <c r="B14" s="500">
        <f>'M.O. LIMPEZA'!B14</f>
        <v>0</v>
      </c>
      <c r="C14" s="501"/>
      <c r="D14" s="495"/>
    </row>
    <row r="15" spans="1:8" ht="20.100000000000001" customHeight="1" thickBot="1" x14ac:dyDescent="0.3">
      <c r="A15" s="502"/>
      <c r="B15" s="503" t="s">
        <v>346</v>
      </c>
      <c r="C15" s="504">
        <f>UNIFORMES!$F$11+UNIFORMES!$F$18</f>
        <v>55.616666666666667</v>
      </c>
      <c r="D15" s="495"/>
    </row>
    <row r="16" spans="1:8" ht="20.100000000000001" customHeight="1" thickBot="1" x14ac:dyDescent="0.3">
      <c r="A16" s="1003" t="str">
        <f>'POSTOS APOIO'!$A$24</f>
        <v>VALOR TOTAL POR EMPREGADO = Base aplicação do Fator Tributário + total dos tributos</v>
      </c>
      <c r="B16" s="1003"/>
      <c r="C16" s="505">
        <f>IF('ENTRADA DE DADOS'!D5="",0,IF('ENTRADA DE DADOS'!D5="Prestação de serviços de apoio administrativo",0,(ROUND(SUM(C6:C15),2))))</f>
        <v>4180.0200000000004</v>
      </c>
      <c r="D16" s="495"/>
    </row>
    <row r="17" spans="1:8" ht="29.25" customHeight="1" thickBot="1" x14ac:dyDescent="0.3">
      <c r="A17" s="400"/>
      <c r="B17" s="401" t="s">
        <v>442</v>
      </c>
      <c r="C17" s="402">
        <f>C16/C6</f>
        <v>2.0594275016012222</v>
      </c>
      <c r="D17" s="495"/>
    </row>
    <row r="18" spans="1:8" ht="19.5" customHeight="1" thickBot="1" x14ac:dyDescent="0.3">
      <c r="A18" s="1061" t="s">
        <v>360</v>
      </c>
      <c r="B18" s="1061"/>
      <c r="C18" s="506">
        <f>'ENCAR. TRAB.'!$C$55</f>
        <v>0.73819999999999997</v>
      </c>
      <c r="D18" s="495"/>
    </row>
    <row r="19" spans="1:8" ht="35.25" customHeight="1" thickBot="1" x14ac:dyDescent="0.3">
      <c r="A19" s="965" t="s">
        <v>443</v>
      </c>
      <c r="B19" s="966"/>
      <c r="C19" s="507">
        <f>C16*2</f>
        <v>8360.0400000000009</v>
      </c>
      <c r="D19" s="495">
        <f>(C19/30)*10</f>
        <v>2786.6800000000003</v>
      </c>
    </row>
    <row r="20" spans="1:8" ht="20.100000000000001" customHeight="1" x14ac:dyDescent="0.25">
      <c r="A20" s="150"/>
      <c r="B20" s="150"/>
      <c r="C20" s="150"/>
    </row>
    <row r="21" spans="1:8" s="407" customFormat="1" ht="20.100000000000001" customHeight="1" x14ac:dyDescent="0.25">
      <c r="A21" s="1042" t="s">
        <v>411</v>
      </c>
      <c r="B21" s="1042"/>
      <c r="C21" s="1042"/>
      <c r="D21" s="508"/>
      <c r="E21" s="421"/>
    </row>
    <row r="22" spans="1:8" s="407" customFormat="1" ht="7.5" customHeight="1" x14ac:dyDescent="0.25">
      <c r="A22" s="1044"/>
      <c r="B22" s="1044"/>
      <c r="C22" s="1044"/>
      <c r="D22" s="508"/>
      <c r="E22" s="421"/>
    </row>
    <row r="23" spans="1:8" s="407" customFormat="1" ht="20.100000000000001" customHeight="1" x14ac:dyDescent="0.25">
      <c r="A23" s="1035" t="s">
        <v>444</v>
      </c>
      <c r="B23" s="1036"/>
      <c r="C23" s="510" t="s">
        <v>331</v>
      </c>
      <c r="D23" s="508"/>
      <c r="E23" s="421"/>
    </row>
    <row r="24" spans="1:8" s="407" customFormat="1" ht="24.75" customHeight="1" x14ac:dyDescent="0.25">
      <c r="A24" s="511" t="s">
        <v>332</v>
      </c>
      <c r="B24" s="512" t="s">
        <v>445</v>
      </c>
      <c r="C24" s="513">
        <f>C19*6%</f>
        <v>501.60240000000005</v>
      </c>
      <c r="D24" s="508"/>
      <c r="E24" s="421"/>
    </row>
    <row r="25" spans="1:8" s="407" customFormat="1" ht="20.100000000000001" customHeight="1" x14ac:dyDescent="0.25">
      <c r="A25" s="1037" t="s">
        <v>446</v>
      </c>
      <c r="B25" s="1038"/>
      <c r="C25" s="514">
        <f>C24</f>
        <v>501.60240000000005</v>
      </c>
      <c r="D25" s="509">
        <f>(C25/30)*10</f>
        <v>167.20080000000002</v>
      </c>
      <c r="E25" s="480"/>
    </row>
    <row r="26" spans="1:8" s="407" customFormat="1" ht="20.100000000000001" customHeight="1" x14ac:dyDescent="0.25">
      <c r="A26" s="1043"/>
      <c r="B26" s="1043"/>
      <c r="C26" s="1043"/>
    </row>
    <row r="27" spans="1:8" s="407" customFormat="1" ht="20.100000000000001" customHeight="1" x14ac:dyDescent="0.25">
      <c r="A27" s="1033" t="s">
        <v>447</v>
      </c>
      <c r="B27" s="1034"/>
      <c r="C27" s="481">
        <f>C19+C25</f>
        <v>8861.6424000000006</v>
      </c>
      <c r="D27" s="515"/>
      <c r="E27" s="482"/>
    </row>
    <row r="28" spans="1:8" s="407" customFormat="1" ht="20.100000000000001" customHeight="1" thickBot="1" x14ac:dyDescent="0.3">
      <c r="A28" s="517"/>
      <c r="B28" s="517"/>
      <c r="C28" s="517"/>
      <c r="D28" s="518"/>
      <c r="E28" s="518"/>
      <c r="F28" s="518"/>
      <c r="G28" s="518"/>
    </row>
    <row r="29" spans="1:8" s="407" customFormat="1" ht="20.100000000000001" customHeight="1" thickBot="1" x14ac:dyDescent="0.3">
      <c r="A29" s="1066" t="s">
        <v>418</v>
      </c>
      <c r="B29" s="1067"/>
      <c r="C29" s="1067"/>
      <c r="D29" s="1067"/>
      <c r="E29" s="1067"/>
      <c r="F29" s="1067"/>
      <c r="G29" s="1068"/>
      <c r="H29" s="516"/>
    </row>
    <row r="30" spans="1:8" s="407" customFormat="1" ht="15.75" customHeight="1" thickBot="1" x14ac:dyDescent="0.3">
      <c r="A30" s="1069"/>
      <c r="B30" s="1069"/>
      <c r="C30" s="1069"/>
      <c r="D30" s="1069"/>
      <c r="E30" s="1070"/>
      <c r="F30" s="1069"/>
      <c r="G30" s="1069"/>
    </row>
    <row r="31" spans="1:8" s="407" customFormat="1" ht="20.100000000000001" customHeight="1" thickBot="1" x14ac:dyDescent="0.3">
      <c r="A31" s="177">
        <v>6</v>
      </c>
      <c r="B31" s="520" t="s">
        <v>419</v>
      </c>
      <c r="C31" s="177" t="s">
        <v>420</v>
      </c>
      <c r="D31" s="177" t="s">
        <v>331</v>
      </c>
      <c r="E31" s="533"/>
      <c r="F31" s="937" t="s">
        <v>421</v>
      </c>
      <c r="G31" s="937"/>
      <c r="H31" s="516"/>
    </row>
    <row r="32" spans="1:8" s="407" customFormat="1" ht="20.100000000000001" customHeight="1" thickBot="1" x14ac:dyDescent="0.3">
      <c r="A32" s="521" t="s">
        <v>332</v>
      </c>
      <c r="B32" s="139" t="str">
        <f>CONCATENATE("Módulo 6 - Custos Indiretos - CALCULADO ",'ENTRADA DE DADOS'!H173*100,"%")</f>
        <v>Módulo 6 - Custos Indiretos - CALCULADO 6,07%</v>
      </c>
      <c r="C32" s="522">
        <f>'ENTRADA DE DADOS'!$H$173</f>
        <v>6.0699999999999997E-2</v>
      </c>
      <c r="D32" s="523">
        <f>C27*C32</f>
        <v>537.90169367999999</v>
      </c>
      <c r="E32" s="534"/>
      <c r="F32" s="144" t="s">
        <v>333</v>
      </c>
      <c r="G32" s="145">
        <f>C27</f>
        <v>8861.6424000000006</v>
      </c>
      <c r="H32" s="539">
        <f>(D32/30)*10</f>
        <v>179.30056456</v>
      </c>
    </row>
    <row r="33" spans="1:8" s="407" customFormat="1" ht="20.100000000000001" customHeight="1" thickBot="1" x14ac:dyDescent="0.3">
      <c r="A33" s="521" t="s">
        <v>334</v>
      </c>
      <c r="B33" s="142" t="str">
        <f>CONCATENATE("Módulo 6 - Lucro - média elaborada pela CGU ",'ENTRADA DE DADOS'!H174*100,"%")</f>
        <v>Módulo 6 - Lucro - média elaborada pela CGU 3%</v>
      </c>
      <c r="C33" s="524">
        <f>'ENTRADA DE DADOS'!$H$174</f>
        <v>0.03</v>
      </c>
      <c r="D33" s="523">
        <f>G33*C33</f>
        <v>281.9863228104</v>
      </c>
      <c r="E33" s="534"/>
      <c r="F33" s="146" t="s">
        <v>336</v>
      </c>
      <c r="G33" s="147">
        <f>G32+D32</f>
        <v>9399.5440936800005</v>
      </c>
      <c r="H33" s="539">
        <f>(D33/30)*10</f>
        <v>93.995440936799994</v>
      </c>
    </row>
    <row r="34" spans="1:8" s="407" customFormat="1" ht="20.100000000000001" customHeight="1" thickBot="1" x14ac:dyDescent="0.3">
      <c r="A34" s="1073" t="str">
        <f>'LIMPEZA CAIXA CULTURAL'!$A$33</f>
        <v>Soma de Lucro e custos Indiretos</v>
      </c>
      <c r="B34" s="1073"/>
      <c r="C34" s="1073"/>
      <c r="D34" s="525">
        <f>SUM(D32:D33)</f>
        <v>819.88801649039999</v>
      </c>
      <c r="E34" s="535"/>
      <c r="F34" s="148" t="s">
        <v>339</v>
      </c>
      <c r="G34" s="149">
        <f>G32+D34</f>
        <v>9681.530416490401</v>
      </c>
      <c r="H34" s="516"/>
    </row>
    <row r="35" spans="1:8" s="407" customFormat="1" ht="20.100000000000001" customHeight="1" thickBot="1" x14ac:dyDescent="0.3">
      <c r="A35" s="526"/>
      <c r="B35" s="527" t="s">
        <v>423</v>
      </c>
      <c r="C35" s="522">
        <f>'ENTRADA DE DADOS'!$H$175</f>
        <v>1.6500000000000001E-2</v>
      </c>
      <c r="D35" s="528">
        <f>G38*C35</f>
        <v>185.77189425757837</v>
      </c>
      <c r="E35" s="535"/>
      <c r="F35" s="179" t="s">
        <v>354</v>
      </c>
      <c r="G35" s="540">
        <f>'ENTRADA DE DADOS'!H178</f>
        <v>4.7600000000000003E-2</v>
      </c>
      <c r="H35" s="516"/>
    </row>
    <row r="36" spans="1:8" s="407" customFormat="1" ht="20.100000000000001" customHeight="1" thickBot="1" x14ac:dyDescent="0.3">
      <c r="A36" s="521"/>
      <c r="B36" s="529" t="s">
        <v>424</v>
      </c>
      <c r="C36" s="524">
        <f>'ENTRADA DE DADOS'!$H$176</f>
        <v>7.5999999999999998E-2</v>
      </c>
      <c r="D36" s="530">
        <f>G38*C36</f>
        <v>855.67660385308818</v>
      </c>
      <c r="E36" s="535"/>
      <c r="F36" s="541" t="s">
        <v>347</v>
      </c>
      <c r="G36" s="542">
        <f>SUM(C35:C36)</f>
        <v>9.2499999999999999E-2</v>
      </c>
      <c r="H36" s="516"/>
    </row>
    <row r="37" spans="1:8" s="407" customFormat="1" ht="20.100000000000001" customHeight="1" thickBot="1" x14ac:dyDescent="0.3">
      <c r="A37" s="526"/>
      <c r="B37" s="527" t="s">
        <v>425</v>
      </c>
      <c r="C37" s="522">
        <v>0</v>
      </c>
      <c r="D37" s="528">
        <f>G38*C37</f>
        <v>0</v>
      </c>
      <c r="E37" s="535"/>
      <c r="F37" s="543" t="s">
        <v>429</v>
      </c>
      <c r="G37" s="544">
        <f>1-((G35+G36)/1)</f>
        <v>0.8599</v>
      </c>
      <c r="H37" s="516"/>
    </row>
    <row r="38" spans="1:8" s="407" customFormat="1" ht="20.100000000000001" customHeight="1" thickBot="1" x14ac:dyDescent="0.3">
      <c r="A38" s="521"/>
      <c r="B38" s="529" t="s">
        <v>426</v>
      </c>
      <c r="C38" s="524">
        <f>G35</f>
        <v>4.7600000000000003E-2</v>
      </c>
      <c r="D38" s="530">
        <f>G38*C38</f>
        <v>535.92376767640792</v>
      </c>
      <c r="E38" s="535"/>
      <c r="F38" s="766" t="s">
        <v>431</v>
      </c>
      <c r="G38" s="545">
        <f>G34/G37</f>
        <v>11258.902682277476</v>
      </c>
      <c r="H38" s="516"/>
    </row>
    <row r="39" spans="1:8" s="407" customFormat="1" ht="20.100000000000001" customHeight="1" thickBot="1" x14ac:dyDescent="0.3">
      <c r="A39" s="526"/>
      <c r="B39" s="527" t="s">
        <v>427</v>
      </c>
      <c r="C39" s="522">
        <v>0</v>
      </c>
      <c r="D39" s="528">
        <f>G38*C39</f>
        <v>0</v>
      </c>
      <c r="E39" s="535"/>
      <c r="F39" s="546" t="s">
        <v>433</v>
      </c>
      <c r="G39" s="547">
        <f>(((C27+D32+D33)/(1-(G35+G36)))*C35)</f>
        <v>185.77189425757837</v>
      </c>
      <c r="H39" s="516"/>
    </row>
    <row r="40" spans="1:8" s="407" customFormat="1" ht="20.100000000000001" customHeight="1" thickBot="1" x14ac:dyDescent="0.3">
      <c r="A40" s="1074" t="s">
        <v>428</v>
      </c>
      <c r="B40" s="1075"/>
      <c r="C40" s="1076"/>
      <c r="D40" s="531">
        <f>D35+D36+D38</f>
        <v>1577.3722657870744</v>
      </c>
      <c r="E40" s="536"/>
      <c r="F40" s="548" t="s">
        <v>345</v>
      </c>
      <c r="G40" s="549">
        <f>(((C27+D32+D33)/(1-(G35+G36)))*C36)</f>
        <v>855.67660385308818</v>
      </c>
      <c r="H40" s="539">
        <f>(D40/30)*10</f>
        <v>525.79075526235806</v>
      </c>
    </row>
    <row r="41" spans="1:8" s="407" customFormat="1" ht="20.100000000000001" customHeight="1" thickBot="1" x14ac:dyDescent="0.3">
      <c r="A41" s="1077" t="s">
        <v>430</v>
      </c>
      <c r="B41" s="1078"/>
      <c r="C41" s="1079"/>
      <c r="D41" s="532">
        <f>ROUND(D32+D33+D40,2)</f>
        <v>2397.2600000000002</v>
      </c>
      <c r="E41" s="537"/>
      <c r="F41" s="550" t="s">
        <v>354</v>
      </c>
      <c r="G41" s="547">
        <f>(((C27+D32+D33)/(1-(C38+G36)))*C38)</f>
        <v>535.92376767640792</v>
      </c>
      <c r="H41" s="516"/>
    </row>
    <row r="42" spans="1:8" s="407" customFormat="1" ht="20.100000000000001" customHeight="1" thickBot="1" x14ac:dyDescent="0.3">
      <c r="A42" s="519"/>
      <c r="B42" s="519"/>
      <c r="C42" s="519"/>
      <c r="D42" s="519"/>
      <c r="E42" s="538"/>
      <c r="F42" s="551" t="s">
        <v>436</v>
      </c>
      <c r="G42" s="551">
        <f>SUM(G39:G41)</f>
        <v>1577.3722657870744</v>
      </c>
      <c r="H42" s="516"/>
    </row>
    <row r="43" spans="1:8" s="407" customFormat="1" ht="20.100000000000001" customHeight="1" thickBot="1" x14ac:dyDescent="0.3">
      <c r="A43" s="450"/>
      <c r="B43" s="554"/>
      <c r="C43" s="554"/>
      <c r="D43" s="554"/>
      <c r="E43" s="445"/>
      <c r="F43" s="559"/>
      <c r="G43" s="559"/>
    </row>
    <row r="44" spans="1:8" s="407" customFormat="1" ht="20.100000000000001" customHeight="1" thickBot="1" x14ac:dyDescent="0.3">
      <c r="A44" s="552"/>
      <c r="B44" s="937" t="s">
        <v>448</v>
      </c>
      <c r="C44" s="937"/>
      <c r="D44" s="555">
        <f>C27+D41</f>
        <v>11258.902400000001</v>
      </c>
      <c r="E44" s="557"/>
      <c r="F44" s="561" t="s">
        <v>449</v>
      </c>
      <c r="G44" s="561" t="s">
        <v>450</v>
      </c>
      <c r="H44" s="516"/>
    </row>
    <row r="45" spans="1:8" ht="36" customHeight="1" thickBot="1" x14ac:dyDescent="0.3">
      <c r="A45" s="553"/>
      <c r="B45" s="562" t="s">
        <v>451</v>
      </c>
      <c r="C45" s="556" t="s">
        <v>452</v>
      </c>
      <c r="D45" s="547">
        <f>D44/30</f>
        <v>375.29674666666671</v>
      </c>
      <c r="E45" s="558"/>
      <c r="F45" s="556" t="s">
        <v>453</v>
      </c>
      <c r="G45" s="547">
        <f>D45*15</f>
        <v>5629.4512000000004</v>
      </c>
      <c r="H45" s="495"/>
    </row>
    <row r="46" spans="1:8" ht="20.100000000000001" customHeight="1" thickBot="1" x14ac:dyDescent="0.3">
      <c r="B46" s="197"/>
      <c r="C46" s="394" t="s">
        <v>454</v>
      </c>
      <c r="D46" s="549">
        <f>D45*10</f>
        <v>3752.967466666667</v>
      </c>
      <c r="E46" s="558"/>
      <c r="F46" s="394" t="s">
        <v>455</v>
      </c>
      <c r="G46" s="549">
        <f>G45*2</f>
        <v>11258.902400000001</v>
      </c>
      <c r="H46" s="495"/>
    </row>
    <row r="47" spans="1:8" ht="20.100000000000001" customHeight="1" thickBot="1" x14ac:dyDescent="0.3">
      <c r="B47" s="563"/>
      <c r="C47" s="565" t="s">
        <v>456</v>
      </c>
      <c r="D47" s="566">
        <f>D46/800</f>
        <v>4.691209333333334</v>
      </c>
      <c r="E47" s="564"/>
      <c r="F47" s="560"/>
      <c r="G47" s="560"/>
    </row>
    <row r="48" spans="1:8" ht="20.100000000000001" customHeight="1" thickBot="1" x14ac:dyDescent="0.3">
      <c r="A48" s="982"/>
      <c r="B48" s="1071"/>
      <c r="C48" s="1072"/>
      <c r="D48" s="1072"/>
      <c r="E48" s="982"/>
      <c r="F48" s="982"/>
      <c r="G48" s="982"/>
    </row>
    <row r="49" spans="1:8" ht="20.100000000000001" customHeight="1" thickBot="1" x14ac:dyDescent="0.3">
      <c r="A49" s="553"/>
      <c r="B49" s="999" t="s">
        <v>457</v>
      </c>
      <c r="C49" s="999"/>
      <c r="D49" s="999"/>
      <c r="E49" s="567"/>
    </row>
    <row r="50" spans="1:8" ht="20.100000000000001" customHeight="1" thickBot="1" x14ac:dyDescent="0.3">
      <c r="A50" s="553"/>
      <c r="B50" s="1052" t="s">
        <v>458</v>
      </c>
      <c r="C50" s="1052"/>
      <c r="D50" s="571">
        <f>'ENTRADA DE DADOS'!$F$27+'ENTRADA DE DADOS'!$F$48</f>
        <v>1609.98</v>
      </c>
      <c r="E50" s="568"/>
    </row>
    <row r="51" spans="1:8" ht="29.25" customHeight="1" thickBot="1" x14ac:dyDescent="0.3">
      <c r="A51" s="553"/>
      <c r="B51" s="1053" t="s">
        <v>459</v>
      </c>
      <c r="C51" s="1053"/>
      <c r="D51" s="572">
        <f>D46/800</f>
        <v>4.691209333333334</v>
      </c>
      <c r="E51" s="569"/>
      <c r="F51" s="1065" t="s">
        <v>460</v>
      </c>
      <c r="G51" s="1065"/>
    </row>
    <row r="52" spans="1:8" ht="30.75" customHeight="1" thickBot="1" x14ac:dyDescent="0.3">
      <c r="A52" s="553"/>
      <c r="B52" s="938" t="str">
        <f>CONCATENATE("Preço estimado mensal - Estado do ",'ENTRADA DE DADOS'!$D$8)</f>
        <v>Preço estimado mensal - Estado do RONDÔNIA</v>
      </c>
      <c r="C52" s="938"/>
      <c r="D52" s="249">
        <f>D50*D51</f>
        <v>7552.7532024800012</v>
      </c>
      <c r="E52" s="570"/>
      <c r="F52" s="452"/>
    </row>
    <row r="53" spans="1:8" ht="30.75" customHeight="1" thickBot="1" x14ac:dyDescent="0.3">
      <c r="B53" s="573"/>
      <c r="C53" s="573"/>
      <c r="D53" s="574"/>
      <c r="E53" s="575"/>
      <c r="F53" s="138"/>
      <c r="G53" s="138"/>
    </row>
    <row r="54" spans="1:8" ht="30" customHeight="1" thickBot="1" x14ac:dyDescent="0.3">
      <c r="A54" s="553"/>
      <c r="B54" s="938" t="str">
        <f>CONCATENATE("Preço SAA - Dias não úteis - Estado do ",'ENTRADA DE DADOS'!$D$8," - ",'ENTRADA DE DADOS'!$D$9," meses")</f>
        <v>Preço SAA - Dias não úteis - Estado do RONDÔNIA - 12 meses</v>
      </c>
      <c r="C54" s="938"/>
      <c r="D54" s="938"/>
      <c r="E54" s="938"/>
      <c r="F54" s="1064">
        <f>IF('ENTRADA DE DADOS'!D5="",0,IF('ENTRADA DE DADOS'!D5="Prestação de serviços de apoio administrativo",0,(D52*'ENTRADA DE DADOS'!D9)))</f>
        <v>90633.03842976001</v>
      </c>
      <c r="G54" s="1064"/>
      <c r="H54" s="495"/>
    </row>
    <row r="55" spans="1:8" x14ac:dyDescent="0.25">
      <c r="B55" s="393"/>
      <c r="C55" s="393"/>
      <c r="D55" s="393"/>
      <c r="E55" s="393"/>
      <c r="F55" s="393"/>
      <c r="G55" s="393"/>
    </row>
    <row r="58" spans="1:8" ht="21.75" customHeight="1" thickBot="1" x14ac:dyDescent="0.3">
      <c r="B58" s="1056" t="s">
        <v>461</v>
      </c>
      <c r="C58" s="1057"/>
      <c r="D58" s="1058"/>
      <c r="F58" s="484"/>
    </row>
    <row r="59" spans="1:8" ht="15.75" thickBot="1" x14ac:dyDescent="0.3">
      <c r="B59" s="576"/>
      <c r="C59" s="394"/>
      <c r="D59" s="577"/>
      <c r="F59" s="484"/>
    </row>
    <row r="60" spans="1:8" ht="27" customHeight="1" thickBot="1" x14ac:dyDescent="0.3">
      <c r="B60" s="1050" t="s">
        <v>462</v>
      </c>
      <c r="C60" s="999"/>
      <c r="D60" s="1051"/>
      <c r="E60" s="485"/>
      <c r="F60" s="484"/>
    </row>
    <row r="61" spans="1:8" ht="20.100000000000001" customHeight="1" thickBot="1" x14ac:dyDescent="0.3">
      <c r="B61" s="1046" t="str">
        <f>CONCATENATE("Quantidade de profissionais para limpar ",D50," m2 (divide pela produtividade)")</f>
        <v>Quantidade de profissionais para limpar 1609,98 m2 (divide pela produtividade)</v>
      </c>
      <c r="C61" s="1047"/>
      <c r="D61" s="578">
        <f>D50/800</f>
        <v>2.0124750000000002</v>
      </c>
      <c r="E61" s="486"/>
      <c r="F61" s="484"/>
    </row>
    <row r="62" spans="1:8" ht="20.100000000000001" customHeight="1" thickBot="1" x14ac:dyDescent="0.3">
      <c r="B62" s="1059" t="str">
        <f>CONCATENATE("Custo total com ",D71," em regime 12/36h no total de 1 dia")</f>
        <v>Custo total com 2 profissionais em regime 12/36h no total de 1 dia</v>
      </c>
      <c r="C62" s="1052"/>
      <c r="D62" s="579">
        <f>D45*D61</f>
        <v>755.27532024800018</v>
      </c>
      <c r="E62" s="452"/>
      <c r="F62" s="487"/>
    </row>
    <row r="63" spans="1:8" ht="33" customHeight="1" thickBot="1" x14ac:dyDescent="0.3">
      <c r="B63" s="1050" t="str">
        <f>CONCATENATE("Custo mensal de ",D71," limpando SAA em cada dia não útil = 10 dias")</f>
        <v>Custo mensal de 2 profissionais limpando SAA em cada dia não útil = 10 dias</v>
      </c>
      <c r="C63" s="999"/>
      <c r="D63" s="580">
        <f>D45*D61*10</f>
        <v>7552.7532024800021</v>
      </c>
      <c r="E63" s="488"/>
      <c r="F63" s="484"/>
    </row>
    <row r="64" spans="1:8" ht="15.75" thickBot="1" x14ac:dyDescent="0.3">
      <c r="B64" s="576"/>
      <c r="C64" s="394"/>
      <c r="D64" s="577"/>
      <c r="F64" s="484"/>
    </row>
    <row r="65" spans="2:6" ht="21.75" customHeight="1" thickBot="1" x14ac:dyDescent="0.3">
      <c r="B65" s="1050" t="s">
        <v>463</v>
      </c>
      <c r="C65" s="999"/>
      <c r="D65" s="1051"/>
      <c r="E65" s="485"/>
      <c r="F65" s="484"/>
    </row>
    <row r="66" spans="2:6" ht="20.100000000000001" customHeight="1" thickBot="1" x14ac:dyDescent="0.3">
      <c r="B66" s="1046" t="s">
        <v>464</v>
      </c>
      <c r="C66" s="1047"/>
      <c r="D66" s="581">
        <f>D45*D61*30</f>
        <v>22658.259607440006</v>
      </c>
      <c r="E66" s="489"/>
      <c r="F66" s="484"/>
    </row>
    <row r="67" spans="2:6" ht="20.100000000000001" customHeight="1" thickBot="1" x14ac:dyDescent="0.3">
      <c r="B67" s="1048" t="s">
        <v>465</v>
      </c>
      <c r="C67" s="1049"/>
      <c r="D67" s="582">
        <f>D66-D63</f>
        <v>15105.506404960004</v>
      </c>
      <c r="E67" s="490"/>
      <c r="F67" s="484"/>
    </row>
    <row r="68" spans="2:6" ht="30" customHeight="1" thickBot="1" x14ac:dyDescent="0.3">
      <c r="B68" s="583" t="s">
        <v>466</v>
      </c>
      <c r="C68" s="1054" t="s">
        <v>467</v>
      </c>
      <c r="D68" s="1055"/>
      <c r="E68" s="491"/>
      <c r="F68" s="484"/>
    </row>
    <row r="69" spans="2:6" ht="20.100000000000001" customHeight="1" thickBot="1" x14ac:dyDescent="0.3">
      <c r="B69" s="584" t="str">
        <f>CONCATENATE("1 dia de trabalho com ",C71," profissionais - cada profissional 12h/dia")</f>
        <v>1 dia de trabalho com 2 profissionais - cada profissional 12h/dia</v>
      </c>
      <c r="C69" s="585">
        <f>IF(D67=0,"",(D67/20))</f>
        <v>755.27532024800018</v>
      </c>
      <c r="D69" s="582">
        <f>IF(D67=0,"",D45*C71)</f>
        <v>750.59349333333341</v>
      </c>
      <c r="E69" s="490"/>
      <c r="F69" s="484"/>
    </row>
    <row r="70" spans="2:6" ht="20.100000000000001" customHeight="1" thickBot="1" x14ac:dyDescent="0.3">
      <c r="B70" s="586" t="s">
        <v>468</v>
      </c>
      <c r="C70" s="211">
        <f>IF(D67=0,"",D45)</f>
        <v>375.29674666666671</v>
      </c>
      <c r="D70" s="587">
        <f>IF(D67=0,"",C69/16)</f>
        <v>47.204707515500012</v>
      </c>
      <c r="E70" s="492"/>
      <c r="F70" s="484"/>
    </row>
    <row r="71" spans="2:6" ht="20.100000000000001" customHeight="1" x14ac:dyDescent="0.25">
      <c r="B71" s="588" t="s">
        <v>469</v>
      </c>
      <c r="C71" s="589">
        <f>IF(D67=0,"",ROUND(C69/C70,0))</f>
        <v>2</v>
      </c>
      <c r="D71" s="590" t="str">
        <f>IF(D67=0,"",CONCATENATE(C71," profissionais"))</f>
        <v>2 profissionais</v>
      </c>
      <c r="E71" s="493"/>
      <c r="F71" s="484"/>
    </row>
    <row r="72" spans="2:6" x14ac:dyDescent="0.25">
      <c r="F72" s="484"/>
    </row>
    <row r="75" spans="2:6" x14ac:dyDescent="0.25">
      <c r="B75" s="1045" t="s">
        <v>384</v>
      </c>
      <c r="C75" s="1045"/>
      <c r="D75" s="494">
        <f>ROUND(D52*'LIMPEZA 2ª A 6ª'!G52,2)</f>
        <v>360.84</v>
      </c>
      <c r="E75" s="494"/>
    </row>
  </sheetData>
  <mergeCells count="38">
    <mergeCell ref="F54:G54"/>
    <mergeCell ref="F51:G51"/>
    <mergeCell ref="F31:G31"/>
    <mergeCell ref="A29:G29"/>
    <mergeCell ref="A30:G30"/>
    <mergeCell ref="B44:C44"/>
    <mergeCell ref="A48:G48"/>
    <mergeCell ref="A34:C34"/>
    <mergeCell ref="A40:C40"/>
    <mergeCell ref="A41:C41"/>
    <mergeCell ref="A1:G1"/>
    <mergeCell ref="A18:B18"/>
    <mergeCell ref="A3:C3"/>
    <mergeCell ref="A5:B5"/>
    <mergeCell ref="A16:B16"/>
    <mergeCell ref="B75:C75"/>
    <mergeCell ref="B49:D49"/>
    <mergeCell ref="B66:C66"/>
    <mergeCell ref="B67:C67"/>
    <mergeCell ref="B65:D65"/>
    <mergeCell ref="B60:D60"/>
    <mergeCell ref="B50:C50"/>
    <mergeCell ref="B51:C51"/>
    <mergeCell ref="B52:C52"/>
    <mergeCell ref="B54:E54"/>
    <mergeCell ref="C68:D68"/>
    <mergeCell ref="B58:D58"/>
    <mergeCell ref="B61:C61"/>
    <mergeCell ref="B62:C62"/>
    <mergeCell ref="B63:C63"/>
    <mergeCell ref="A27:B27"/>
    <mergeCell ref="A23:B23"/>
    <mergeCell ref="A25:B25"/>
    <mergeCell ref="A19:B19"/>
    <mergeCell ref="A4:C4"/>
    <mergeCell ref="A21:C21"/>
    <mergeCell ref="A26:C26"/>
    <mergeCell ref="A22:C22"/>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9"/>
    <pageSetUpPr fitToPage="1"/>
  </sheetPr>
  <dimension ref="A1:H76"/>
  <sheetViews>
    <sheetView topLeftCell="A68" zoomScale="80" zoomScaleNormal="80" workbookViewId="0">
      <selection activeCell="F70" sqref="F70:G70"/>
    </sheetView>
  </sheetViews>
  <sheetFormatPr defaultColWidth="8.7109375" defaultRowHeight="12.75" x14ac:dyDescent="0.25"/>
  <cols>
    <col min="1" max="1" width="5.5703125" style="403" customWidth="1"/>
    <col min="2" max="2" width="84.5703125" style="403" customWidth="1"/>
    <col min="3" max="3" width="14.5703125" style="403" customWidth="1"/>
    <col min="4" max="5" width="13.85546875" style="403" customWidth="1"/>
    <col min="6" max="6" width="25.28515625" style="403" customWidth="1"/>
    <col min="7" max="7" width="13.7109375" style="403" customWidth="1"/>
    <col min="8" max="8" width="13.7109375" style="403" bestFit="1" customWidth="1"/>
    <col min="9" max="16384" width="8.7109375" style="403"/>
  </cols>
  <sheetData>
    <row r="1" spans="1:7" ht="20.100000000000001" customHeight="1" x14ac:dyDescent="0.25">
      <c r="A1" s="1082" t="s">
        <v>470</v>
      </c>
      <c r="B1" s="1082"/>
      <c r="C1" s="1082"/>
      <c r="D1" s="1082"/>
      <c r="E1" s="1082"/>
      <c r="F1" s="1082"/>
      <c r="G1" s="1082"/>
    </row>
    <row r="2" spans="1:7" ht="20.100000000000001" customHeight="1" thickBot="1" x14ac:dyDescent="0.3">
      <c r="A2" s="595"/>
      <c r="B2" s="595"/>
      <c r="C2" s="595"/>
      <c r="D2" s="592"/>
      <c r="E2" s="592"/>
      <c r="F2" s="592"/>
      <c r="G2" s="592"/>
    </row>
    <row r="3" spans="1:7" ht="30" customHeight="1" thickBot="1" x14ac:dyDescent="0.3">
      <c r="A3" s="1092" t="str">
        <f>CONCATENATE("QUADRO - RESUMO DO CUSTO POR CATEGORIA TRABALHISTA - LIMPEZA FACHADA DE RISCO - ESTADO DO ",'ENTRADA DE DADOS'!$D$8)</f>
        <v>QUADRO - RESUMO DO CUSTO POR CATEGORIA TRABALHISTA - LIMPEZA FACHADA DE RISCO - ESTADO DO RONDÔNIA</v>
      </c>
      <c r="B3" s="1092"/>
      <c r="C3" s="1092"/>
      <c r="D3" s="406"/>
    </row>
    <row r="4" spans="1:7" ht="20.100000000000001" customHeight="1" thickBot="1" x14ac:dyDescent="0.3">
      <c r="A4" s="1098" t="str">
        <f>'ENTRADA DE DADOS'!$A$148</f>
        <v>Limpador de fachada com risco - 220 horas</v>
      </c>
      <c r="B4" s="1098"/>
      <c r="C4" s="1098"/>
      <c r="D4" s="406"/>
    </row>
    <row r="5" spans="1:7" ht="20.100000000000001" customHeight="1" thickBot="1" x14ac:dyDescent="0.3">
      <c r="A5" s="1093" t="s">
        <v>398</v>
      </c>
      <c r="B5" s="1093"/>
      <c r="C5" s="596" t="s">
        <v>331</v>
      </c>
      <c r="D5" s="406"/>
    </row>
    <row r="6" spans="1:7" ht="26.25" customHeight="1" thickBot="1" x14ac:dyDescent="0.3">
      <c r="A6" s="597" t="s">
        <v>332</v>
      </c>
      <c r="B6" s="598" t="str">
        <f>CONCATENATE("Módulo 1 - Composição da Remuneração - ",A4)</f>
        <v>Módulo 1 - Composição da Remuneração - Limpador de fachada com risco - 220 horas</v>
      </c>
      <c r="C6" s="501">
        <f>VLOOKUP(A4,'ENTRADA DE DADOS'!$A$88:$K$116,11,0)</f>
        <v>2173.1970000000001</v>
      </c>
      <c r="D6" s="406"/>
    </row>
    <row r="7" spans="1:7" ht="20.100000000000001" customHeight="1" thickBot="1" x14ac:dyDescent="0.3">
      <c r="A7" s="599" t="s">
        <v>334</v>
      </c>
      <c r="B7" s="600" t="str">
        <f>'M.O. LIMPEZA'!$B$24</f>
        <v xml:space="preserve">Módulo 2, 3 e 4 - Encargos Trabalhistas da Legislação/estimativas </v>
      </c>
      <c r="C7" s="601">
        <f>C6*C18</f>
        <v>1604.2540254</v>
      </c>
      <c r="D7" s="406"/>
    </row>
    <row r="8" spans="1:7" ht="20.100000000000001" customHeight="1" thickBot="1" x14ac:dyDescent="0.3">
      <c r="A8" s="597" t="s">
        <v>337</v>
      </c>
      <c r="B8" s="598" t="str">
        <f>'M.O. LIMPEZA'!$B$25</f>
        <v>Submódulo 2.3 Auxílio Transporte</v>
      </c>
      <c r="C8" s="501">
        <f>VLOOKUP(A4,'ENTRADA DE DADOS'!$A$144:$L$169,10,0)</f>
        <v>88.7</v>
      </c>
      <c r="D8" s="406"/>
    </row>
    <row r="9" spans="1:7" ht="20.100000000000001" customHeight="1" thickBot="1" x14ac:dyDescent="0.3">
      <c r="A9" s="599" t="s">
        <v>340</v>
      </c>
      <c r="B9" s="600" t="str">
        <f>'M.O. LIMPEZA'!$B$9</f>
        <v>Submódulo 2.3 - Auxílio Alimentação/Auxílio Lanche</v>
      </c>
      <c r="C9" s="601">
        <f>VLOOKUP(A4,'ENTRADA DE DADOS'!$A$144:$I$169,3,0)</f>
        <v>0</v>
      </c>
      <c r="D9" s="406"/>
    </row>
    <row r="10" spans="1:7" ht="20.100000000000001" customHeight="1" thickBot="1" x14ac:dyDescent="0.3">
      <c r="A10" s="597" t="s">
        <v>340</v>
      </c>
      <c r="B10" s="598" t="str">
        <f>'M.O. LIMPEZA'!$B$10</f>
        <v>Submódulo 2.3 - Seguro de vida</v>
      </c>
      <c r="C10" s="501">
        <f>VLOOKUP(A4,'ENTRADA DE DADOS'!$A$144:$I$169,5,0)</f>
        <v>10</v>
      </c>
      <c r="D10" s="406"/>
    </row>
    <row r="11" spans="1:7" ht="20.100000000000001" customHeight="1" thickBot="1" x14ac:dyDescent="0.3">
      <c r="A11" s="599" t="s">
        <v>340</v>
      </c>
      <c r="B11" s="600" t="str">
        <f>'M.O. LIMPEZA'!$B$11</f>
        <v>Submódulo 2.3 - CLÁUSULA SEXTA - ALTERAÇÃO DA CLÁUSULA DÉCIMA QUINTA (DO AUXILIO ALIMENTAÇÃO)</v>
      </c>
      <c r="C11" s="601">
        <f>VLOOKUP(A4,'ENTRADA DE DADOS'!$A$144:$I$169,7,0)</f>
        <v>534.654</v>
      </c>
      <c r="D11" s="406"/>
    </row>
    <row r="12" spans="1:7" ht="20.100000000000001" customHeight="1" thickBot="1" x14ac:dyDescent="0.3">
      <c r="A12" s="597" t="s">
        <v>340</v>
      </c>
      <c r="B12" s="598" t="str">
        <f>'M.O. LIMPEZA'!$B$12</f>
        <v>Submódulo 2.3 - CLÁUSULA DÉCIMA SÉTIMA - DO AUXILIO CRECHE</v>
      </c>
      <c r="C12" s="501">
        <f>VLOOKUP(A4,'ENTRADA DE DADOS'!$A$144:$I$169,8,0)</f>
        <v>4.930581666666666</v>
      </c>
      <c r="D12" s="406"/>
    </row>
    <row r="13" spans="1:7" ht="20.100000000000001" customHeight="1" thickBot="1" x14ac:dyDescent="0.3">
      <c r="A13" s="599" t="s">
        <v>340</v>
      </c>
      <c r="B13" s="600" t="str">
        <f>'M.O. LIMPEZA'!$B$13</f>
        <v>Submódulo 2.3 - OUTROS</v>
      </c>
      <c r="C13" s="601">
        <f>VLOOKUP(A4,'ENTRADA DE DADOS'!$A$144:$I$169,9,0)</f>
        <v>0</v>
      </c>
      <c r="D13" s="406"/>
    </row>
    <row r="14" spans="1:7" ht="20.100000000000001" hidden="1" customHeight="1" thickBot="1" x14ac:dyDescent="0.3">
      <c r="A14" s="597" t="s">
        <v>340</v>
      </c>
      <c r="B14" s="598">
        <f>'M.O. LIMPEZA'!$B$14</f>
        <v>0</v>
      </c>
      <c r="C14" s="501"/>
      <c r="D14" s="406"/>
    </row>
    <row r="15" spans="1:7" ht="20.100000000000001" customHeight="1" thickBot="1" x14ac:dyDescent="0.3">
      <c r="A15" s="599"/>
      <c r="B15" s="600" t="s">
        <v>346</v>
      </c>
      <c r="C15" s="601">
        <f>UNIFORMES!$F$11+UNIFORMES!$F$18</f>
        <v>55.616666666666667</v>
      </c>
      <c r="D15" s="406"/>
    </row>
    <row r="16" spans="1:7" ht="20.100000000000001" customHeight="1" thickBot="1" x14ac:dyDescent="0.3">
      <c r="A16" s="1094" t="str">
        <f>'SAA -  DIAS NÃO ÚTEIS'!A16</f>
        <v>VALOR TOTAL POR EMPREGADO = Base aplicação do Fator Tributário + total dos tributos</v>
      </c>
      <c r="B16" s="1094"/>
      <c r="C16" s="602">
        <f>IF('ENTRADA DE DADOS'!D5="",0,IF('ENTRADA DE DADOS'!D5="Prestação de serviços de apoio administrativo",0,(SUM(C6:C15))))</f>
        <v>4471.3522737333333</v>
      </c>
      <c r="D16" s="406"/>
    </row>
    <row r="17" spans="1:4" ht="28.5" customHeight="1" thickBot="1" x14ac:dyDescent="0.3">
      <c r="A17" s="1108" t="s">
        <v>359</v>
      </c>
      <c r="B17" s="1109"/>
      <c r="C17" s="402">
        <f>C16/C6</f>
        <v>2.0574997451834016</v>
      </c>
      <c r="D17" s="406"/>
    </row>
    <row r="18" spans="1:4" ht="24.95" customHeight="1" thickBot="1" x14ac:dyDescent="0.3">
      <c r="A18" s="1096" t="s">
        <v>360</v>
      </c>
      <c r="B18" s="1096"/>
      <c r="C18" s="603">
        <f>'ENCAR. TRAB.'!$C$55</f>
        <v>0.73819999999999997</v>
      </c>
      <c r="D18" s="406"/>
    </row>
    <row r="19" spans="1:4" ht="14.25" customHeight="1" thickBot="1" x14ac:dyDescent="0.3">
      <c r="A19" s="1097"/>
      <c r="B19" s="1097"/>
      <c r="C19" s="1097"/>
    </row>
    <row r="20" spans="1:4" ht="34.5" customHeight="1" thickBot="1" x14ac:dyDescent="0.3">
      <c r="A20" s="1092" t="str">
        <f>CONCATENATE("QUADRO - RESUMO DO CUSTO POR CATEGORIA TRABALHISTA - TECNICO SEGURANÇA DO TRABALHO - ACOMPANHA SERVIÇOS COM RISCO - ESTADO DO ",'ENTRADA DE DADOS'!$D$8)</f>
        <v>QUADRO - RESUMO DO CUSTO POR CATEGORIA TRABALHISTA - TECNICO SEGURANÇA DO TRABALHO - ACOMPANHA SERVIÇOS COM RISCO - ESTADO DO RONDÔNIA</v>
      </c>
      <c r="B20" s="1092"/>
      <c r="C20" s="1092"/>
    </row>
    <row r="21" spans="1:4" ht="20.100000000000001" customHeight="1" thickBot="1" x14ac:dyDescent="0.3">
      <c r="A21" s="1098" t="str">
        <f>'ENTRADA DE DADOS'!$A$149</f>
        <v>Técnico de Segurança do Trabalho - 220 horas - Limpeza c/ risco</v>
      </c>
      <c r="B21" s="1098"/>
      <c r="C21" s="1098"/>
    </row>
    <row r="22" spans="1:4" ht="20.100000000000001" customHeight="1" thickBot="1" x14ac:dyDescent="0.3">
      <c r="A22" s="1093" t="s">
        <v>398</v>
      </c>
      <c r="B22" s="1093"/>
      <c r="C22" s="596" t="s">
        <v>331</v>
      </c>
    </row>
    <row r="23" spans="1:4" ht="30.75" customHeight="1" thickBot="1" x14ac:dyDescent="0.3">
      <c r="A23" s="597" t="str">
        <f>A6</f>
        <v>A</v>
      </c>
      <c r="B23" s="598" t="str">
        <f>CONCATENATE("Módulo 1 - Composição da Remuneração - ",A21)</f>
        <v>Módulo 1 - Composição da Remuneração - Técnico de Segurança do Trabalho - 220 horas - Limpeza c/ risco</v>
      </c>
      <c r="C23" s="501">
        <f>VLOOKUP(A21,'ENTRADA DE DADOS'!$A$88:$K$116,11,0)</f>
        <v>3350.24</v>
      </c>
    </row>
    <row r="24" spans="1:4" ht="20.100000000000001" customHeight="1" thickBot="1" x14ac:dyDescent="0.3">
      <c r="A24" s="599" t="str">
        <f t="shared" ref="A24:A30" si="0">A7</f>
        <v>B</v>
      </c>
      <c r="B24" s="600" t="str">
        <f>'M.O. LIMPEZA'!$B$24</f>
        <v xml:space="preserve">Módulo 2, 3 e 4 - Encargos Trabalhistas da Legislação/estimativas </v>
      </c>
      <c r="C24" s="601">
        <f>C23*C35</f>
        <v>2473.1471679999995</v>
      </c>
    </row>
    <row r="25" spans="1:4" ht="20.100000000000001" customHeight="1" thickBot="1" x14ac:dyDescent="0.3">
      <c r="A25" s="597" t="str">
        <f t="shared" si="0"/>
        <v>C</v>
      </c>
      <c r="B25" s="598" t="str">
        <f>'M.O. LIMPEZA'!$B$25</f>
        <v>Submódulo 2.3 Auxílio Transporte</v>
      </c>
      <c r="C25" s="501">
        <f>VLOOKUP(A21,'ENTRADA DE DADOS'!$A$144:$L$169,10,0)</f>
        <v>0</v>
      </c>
    </row>
    <row r="26" spans="1:4" ht="20.100000000000001" customHeight="1" thickBot="1" x14ac:dyDescent="0.3">
      <c r="A26" s="599" t="str">
        <f t="shared" si="0"/>
        <v>D</v>
      </c>
      <c r="B26" s="600" t="str">
        <f>'M.O. LIMPEZA'!$B$9</f>
        <v>Submódulo 2.3 - Auxílio Alimentação/Auxílio Lanche</v>
      </c>
      <c r="C26" s="601">
        <f>VLOOKUP(A21,'ENTRADA DE DADOS'!$A$144:$I$169,3,0)</f>
        <v>0</v>
      </c>
    </row>
    <row r="27" spans="1:4" ht="20.100000000000001" customHeight="1" thickBot="1" x14ac:dyDescent="0.3">
      <c r="A27" s="597" t="str">
        <f t="shared" si="0"/>
        <v>D</v>
      </c>
      <c r="B27" s="598" t="str">
        <f>'M.O. LIMPEZA'!$B$10</f>
        <v>Submódulo 2.3 - Seguro de vida</v>
      </c>
      <c r="C27" s="501">
        <f>VLOOKUP(A21,'ENTRADA DE DADOS'!$A$144:$I$169,5,0)</f>
        <v>10</v>
      </c>
    </row>
    <row r="28" spans="1:4" ht="20.100000000000001" customHeight="1" thickBot="1" x14ac:dyDescent="0.3">
      <c r="A28" s="599" t="str">
        <f t="shared" si="0"/>
        <v>D</v>
      </c>
      <c r="B28" s="600" t="str">
        <f>'M.O. LIMPEZA'!$B$11</f>
        <v>Submódulo 2.3 - CLÁUSULA SEXTA - ALTERAÇÃO DA CLÁUSULA DÉCIMA QUINTA (DO AUXILIO ALIMENTAÇÃO)</v>
      </c>
      <c r="C28" s="601">
        <f>VLOOKUP(A21,'ENTRADA DE DADOS'!$A$144:$I$169,7,0)</f>
        <v>534.654</v>
      </c>
    </row>
    <row r="29" spans="1:4" ht="20.100000000000001" customHeight="1" thickBot="1" x14ac:dyDescent="0.3">
      <c r="A29" s="597" t="str">
        <f t="shared" si="0"/>
        <v>D</v>
      </c>
      <c r="B29" s="598" t="str">
        <f>'M.O. LIMPEZA'!$B$12</f>
        <v>Submódulo 2.3 - CLÁUSULA DÉCIMA SÉTIMA - DO AUXILIO CRECHE</v>
      </c>
      <c r="C29" s="501">
        <f>VLOOKUP(A21,'ENTRADA DE DADOS'!$A$144:$I$169,8,0)</f>
        <v>4.930581666666666</v>
      </c>
    </row>
    <row r="30" spans="1:4" ht="15.75" thickBot="1" x14ac:dyDescent="0.3">
      <c r="A30" s="599" t="str">
        <f t="shared" si="0"/>
        <v>D</v>
      </c>
      <c r="B30" s="600" t="str">
        <f>'M.O. LIMPEZA'!$B$13</f>
        <v>Submódulo 2.3 - OUTROS</v>
      </c>
      <c r="C30" s="601">
        <f>VLOOKUP(A21,'ENTRADA DE DADOS'!$A$144:$I$169,9,0)</f>
        <v>0</v>
      </c>
    </row>
    <row r="31" spans="1:4" ht="15.75" thickBot="1" x14ac:dyDescent="0.3">
      <c r="A31" s="597"/>
      <c r="B31" s="598">
        <f>'M.O. LIMPEZA'!$B$14</f>
        <v>0</v>
      </c>
      <c r="C31" s="501"/>
    </row>
    <row r="32" spans="1:4" ht="20.100000000000001" customHeight="1" thickBot="1" x14ac:dyDescent="0.3">
      <c r="A32" s="599"/>
      <c r="B32" s="600" t="s">
        <v>346</v>
      </c>
      <c r="C32" s="601">
        <f>UNIFORMES!F11+UNIFORMES!F18</f>
        <v>55.616666666666667</v>
      </c>
    </row>
    <row r="33" spans="1:8" ht="20.100000000000001" customHeight="1" thickBot="1" x14ac:dyDescent="0.3">
      <c r="A33" s="1094" t="s">
        <v>399</v>
      </c>
      <c r="B33" s="1094"/>
      <c r="C33" s="602">
        <f>IF('ENTRADA DE DADOS'!D5="",0,IF('ENTRADA DE DADOS'!D5="Prestação de serviços de apoio administrativo",0,(SUM(C23:C32))))</f>
        <v>6428.588416333333</v>
      </c>
    </row>
    <row r="34" spans="1:8" ht="27.75" customHeight="1" thickBot="1" x14ac:dyDescent="0.3">
      <c r="A34" s="400"/>
      <c r="B34" s="401" t="s">
        <v>359</v>
      </c>
      <c r="C34" s="402">
        <f>C33/C23</f>
        <v>1.918844147384466</v>
      </c>
    </row>
    <row r="35" spans="1:8" ht="20.100000000000001" customHeight="1" thickBot="1" x14ac:dyDescent="0.3">
      <c r="A35" s="1096" t="s">
        <v>360</v>
      </c>
      <c r="B35" s="1096"/>
      <c r="C35" s="603">
        <f>'ENCAR. TRAB.'!$C$55</f>
        <v>0.73819999999999997</v>
      </c>
    </row>
    <row r="36" spans="1:8" ht="12.75" customHeight="1" thickBot="1" x14ac:dyDescent="0.3">
      <c r="A36" s="1083"/>
      <c r="B36" s="1083"/>
      <c r="C36" s="1083"/>
      <c r="D36" s="1083"/>
      <c r="E36" s="1083"/>
      <c r="F36" s="1084"/>
      <c r="G36" s="1084"/>
    </row>
    <row r="37" spans="1:8" s="407" customFormat="1" ht="20.100000000000001" customHeight="1" thickBot="1" x14ac:dyDescent="0.3">
      <c r="A37" s="937" t="s">
        <v>409</v>
      </c>
      <c r="B37" s="937"/>
      <c r="C37" s="591" t="s">
        <v>405</v>
      </c>
      <c r="D37" s="177" t="s">
        <v>471</v>
      </c>
      <c r="E37" s="177" t="s">
        <v>472</v>
      </c>
      <c r="F37" s="516"/>
    </row>
    <row r="38" spans="1:8" s="407" customFormat="1" ht="20.100000000000001" customHeight="1" thickBot="1" x14ac:dyDescent="0.3">
      <c r="A38" s="604" t="s">
        <v>332</v>
      </c>
      <c r="B38" s="605" t="str">
        <f>A4</f>
        <v>Limpador de fachada com risco - 220 horas</v>
      </c>
      <c r="C38" s="606">
        <v>2</v>
      </c>
      <c r="D38" s="607">
        <f>C16</f>
        <v>4471.3522737333333</v>
      </c>
      <c r="E38" s="607">
        <f>D38*C38</f>
        <v>8942.7045474666666</v>
      </c>
      <c r="F38" s="406"/>
    </row>
    <row r="39" spans="1:8" s="407" customFormat="1" ht="20.100000000000001" customHeight="1" thickBot="1" x14ac:dyDescent="0.3">
      <c r="A39" s="608" t="s">
        <v>332</v>
      </c>
      <c r="B39" s="609" t="str">
        <f>A21</f>
        <v>Técnico de Segurança do Trabalho - 220 horas - Limpeza c/ risco</v>
      </c>
      <c r="C39" s="610">
        <v>1</v>
      </c>
      <c r="D39" s="611">
        <f>C33</f>
        <v>6428.588416333333</v>
      </c>
      <c r="E39" s="611">
        <f>D39*C39</f>
        <v>6428.588416333333</v>
      </c>
      <c r="F39" s="406"/>
    </row>
    <row r="40" spans="1:8" s="407" customFormat="1" ht="20.100000000000001" customHeight="1" thickBot="1" x14ac:dyDescent="0.3">
      <c r="A40" s="177"/>
      <c r="B40" s="937" t="s">
        <v>410</v>
      </c>
      <c r="C40" s="937"/>
      <c r="D40" s="937"/>
      <c r="E40" s="612">
        <f>SUM(E38:E39)</f>
        <v>15371.292963799999</v>
      </c>
      <c r="F40" s="406"/>
      <c r="G40" s="483"/>
    </row>
    <row r="41" spans="1:8" s="407" customFormat="1" ht="20.100000000000001" customHeight="1" thickBot="1" x14ac:dyDescent="0.3">
      <c r="A41" s="613"/>
      <c r="B41" s="1113" t="s">
        <v>473</v>
      </c>
      <c r="C41" s="1113"/>
      <c r="D41" s="1113"/>
      <c r="E41" s="614">
        <f>E40/220*8</f>
        <v>558.95610777454544</v>
      </c>
      <c r="F41" s="754"/>
    </row>
    <row r="42" spans="1:8" s="407" customFormat="1" ht="20.100000000000001" customHeight="1" thickBot="1" x14ac:dyDescent="0.3">
      <c r="A42" s="608"/>
      <c r="B42" s="1114" t="s">
        <v>414</v>
      </c>
      <c r="C42" s="1114"/>
      <c r="D42" s="1114"/>
      <c r="E42" s="615">
        <f>E41*12%</f>
        <v>67.074732932945452</v>
      </c>
      <c r="F42" s="754"/>
      <c r="G42" s="483"/>
      <c r="H42" s="483"/>
    </row>
    <row r="43" spans="1:8" s="407" customFormat="1" ht="20.100000000000001" customHeight="1" thickBot="1" x14ac:dyDescent="0.3">
      <c r="A43" s="613"/>
      <c r="B43" s="1113" t="s">
        <v>474</v>
      </c>
      <c r="C43" s="1113"/>
      <c r="D43" s="1113"/>
      <c r="E43" s="614">
        <f>E45</f>
        <v>15</v>
      </c>
      <c r="F43" s="406"/>
      <c r="G43" s="483"/>
      <c r="H43" s="483"/>
    </row>
    <row r="44" spans="1:8" s="407" customFormat="1" ht="24" customHeight="1" thickBot="1" x14ac:dyDescent="0.3">
      <c r="A44" s="177"/>
      <c r="B44" s="1095" t="s">
        <v>475</v>
      </c>
      <c r="C44" s="1095"/>
      <c r="D44" s="1095"/>
      <c r="E44" s="616">
        <f>SUM(E41:F43)</f>
        <v>641.03084070749094</v>
      </c>
      <c r="F44" s="406"/>
    </row>
    <row r="45" spans="1:8" s="407" customFormat="1" ht="24" customHeight="1" thickBot="1" x14ac:dyDescent="0.3">
      <c r="A45" s="291"/>
      <c r="B45" s="1080" t="s">
        <v>476</v>
      </c>
      <c r="C45" s="1080"/>
      <c r="D45" s="1080"/>
      <c r="E45" s="617">
        <f>'ENTRADA DE DADOS'!B31</f>
        <v>15</v>
      </c>
      <c r="F45" s="406"/>
      <c r="G45" s="483"/>
      <c r="H45" s="483"/>
    </row>
    <row r="46" spans="1:8" s="407" customFormat="1" ht="11.25" customHeight="1" x14ac:dyDescent="0.25">
      <c r="A46" s="1091"/>
      <c r="B46" s="1091"/>
      <c r="C46" s="1091"/>
      <c r="D46" s="1091"/>
      <c r="E46" s="1091"/>
      <c r="F46" s="1017"/>
      <c r="G46" s="483"/>
    </row>
    <row r="47" spans="1:8" ht="24.95" customHeight="1" x14ac:dyDescent="0.25">
      <c r="A47" s="1099" t="s">
        <v>477</v>
      </c>
      <c r="B47" s="1100"/>
      <c r="C47" s="1100"/>
      <c r="D47" s="1100"/>
      <c r="E47" s="1100"/>
      <c r="F47" s="1100"/>
      <c r="G47" s="1101"/>
    </row>
    <row r="48" spans="1:8" s="593" customFormat="1" ht="22.5" customHeight="1" x14ac:dyDescent="0.25">
      <c r="A48" s="1102"/>
      <c r="B48" s="1103"/>
      <c r="C48" s="1103"/>
      <c r="D48" s="1103"/>
      <c r="E48" s="1103"/>
      <c r="F48" s="1103"/>
      <c r="G48" s="1104"/>
    </row>
    <row r="49" spans="1:8" s="593" customFormat="1" ht="20.100000000000001" customHeight="1" thickBot="1" x14ac:dyDescent="0.3"/>
    <row r="50" spans="1:8" s="407" customFormat="1" ht="20.100000000000001" customHeight="1" thickBot="1" x14ac:dyDescent="0.3">
      <c r="A50" s="1066" t="s">
        <v>418</v>
      </c>
      <c r="B50" s="1067"/>
      <c r="C50" s="1067"/>
      <c r="D50" s="1067"/>
      <c r="E50" s="1067"/>
      <c r="F50" s="1067"/>
      <c r="G50" s="1068"/>
      <c r="H50" s="516"/>
    </row>
    <row r="51" spans="1:8" s="407" customFormat="1" ht="15.75" customHeight="1" thickBot="1" x14ac:dyDescent="0.3">
      <c r="A51" s="1069"/>
      <c r="B51" s="1069"/>
      <c r="C51" s="1069"/>
      <c r="D51" s="1069"/>
      <c r="E51" s="1070"/>
      <c r="F51" s="1069"/>
      <c r="G51" s="1069"/>
    </row>
    <row r="52" spans="1:8" s="407" customFormat="1" ht="24.95" customHeight="1" thickBot="1" x14ac:dyDescent="0.3">
      <c r="A52" s="177">
        <v>6</v>
      </c>
      <c r="B52" s="520" t="s">
        <v>419</v>
      </c>
      <c r="C52" s="177" t="s">
        <v>420</v>
      </c>
      <c r="D52" s="177" t="s">
        <v>331</v>
      </c>
      <c r="E52" s="533"/>
      <c r="F52" s="1090" t="s">
        <v>421</v>
      </c>
      <c r="G52" s="1090"/>
      <c r="H52" s="516"/>
    </row>
    <row r="53" spans="1:8" s="407" customFormat="1" ht="24.95" customHeight="1" thickBot="1" x14ac:dyDescent="0.3">
      <c r="A53" s="521" t="s">
        <v>332</v>
      </c>
      <c r="B53" s="139" t="str">
        <f>CONCATENATE("Módulo 6 - Custos Indiretos - CALCULADO ",'ENTRADA DE DADOS'!H173*100,"%")</f>
        <v>Módulo 6 - Custos Indiretos - CALCULADO 6,07%</v>
      </c>
      <c r="C53" s="522">
        <f>'ENTRADA DE DADOS'!$H$173</f>
        <v>6.0699999999999997E-2</v>
      </c>
      <c r="D53" s="523">
        <f>E44*C53</f>
        <v>38.910572030944699</v>
      </c>
      <c r="E53" s="534"/>
      <c r="F53" s="190" t="s">
        <v>333</v>
      </c>
      <c r="G53" s="145">
        <f>E44</f>
        <v>641.03084070749094</v>
      </c>
      <c r="H53" s="516"/>
    </row>
    <row r="54" spans="1:8" s="407" customFormat="1" ht="24.95" customHeight="1" thickBot="1" x14ac:dyDescent="0.3">
      <c r="A54" s="521" t="s">
        <v>334</v>
      </c>
      <c r="B54" s="142" t="str">
        <f>CONCATENATE("Módulo 6 - Lucro - média elaborada pela CGU ",'ENTRADA DE DADOS'!H174*100,"%")</f>
        <v>Módulo 6 - Lucro - média elaborada pela CGU 3%</v>
      </c>
      <c r="C54" s="524">
        <f>'ENTRADA DE DADOS'!$H$174</f>
        <v>0.03</v>
      </c>
      <c r="D54" s="523">
        <f>G54*C54</f>
        <v>20.398242382153068</v>
      </c>
      <c r="E54" s="534"/>
      <c r="F54" s="628" t="s">
        <v>336</v>
      </c>
      <c r="G54" s="147">
        <f>G53+D53</f>
        <v>679.94141273843559</v>
      </c>
      <c r="H54" s="516"/>
    </row>
    <row r="55" spans="1:8" s="407" customFormat="1" ht="24.95" customHeight="1" thickBot="1" x14ac:dyDescent="0.3">
      <c r="A55" s="1073" t="str">
        <f>'SAA -  DIAS NÃO ÚTEIS'!A34</f>
        <v>Soma de Lucro e custos Indiretos</v>
      </c>
      <c r="B55" s="1073"/>
      <c r="C55" s="1073"/>
      <c r="D55" s="525">
        <f>SUM(D53:D54)</f>
        <v>59.308814413097764</v>
      </c>
      <c r="E55" s="535"/>
      <c r="F55" s="629" t="s">
        <v>339</v>
      </c>
      <c r="G55" s="149">
        <f>G54+D54</f>
        <v>700.33965512058865</v>
      </c>
      <c r="H55" s="516"/>
    </row>
    <row r="56" spans="1:8" s="407" customFormat="1" ht="24.95" customHeight="1" thickBot="1" x14ac:dyDescent="0.3">
      <c r="A56" s="526"/>
      <c r="B56" s="619" t="s">
        <v>423</v>
      </c>
      <c r="C56" s="522">
        <f>'ENTRADA DE DADOS'!$H$175</f>
        <v>1.6500000000000001E-2</v>
      </c>
      <c r="D56" s="528">
        <f>G59*C56</f>
        <v>13.438311791475419</v>
      </c>
      <c r="E56" s="535"/>
      <c r="F56" s="630" t="s">
        <v>354</v>
      </c>
      <c r="G56" s="631">
        <f>'ENTRADA DE DADOS'!$H$178</f>
        <v>4.7600000000000003E-2</v>
      </c>
      <c r="H56" s="516"/>
    </row>
    <row r="57" spans="1:8" s="407" customFormat="1" ht="24.95" customHeight="1" thickBot="1" x14ac:dyDescent="0.3">
      <c r="A57" s="521"/>
      <c r="B57" s="529" t="s">
        <v>424</v>
      </c>
      <c r="C57" s="524">
        <f>'ENTRADA DE DADOS'!$H$176</f>
        <v>7.5999999999999998E-2</v>
      </c>
      <c r="D57" s="530">
        <f>G59*C57</f>
        <v>61.897678554674656</v>
      </c>
      <c r="E57" s="535"/>
      <c r="F57" s="632" t="s">
        <v>347</v>
      </c>
      <c r="G57" s="633">
        <f>SUM(C56:C57)</f>
        <v>9.2499999999999999E-2</v>
      </c>
      <c r="H57" s="516"/>
    </row>
    <row r="58" spans="1:8" s="407" customFormat="1" ht="24.95" customHeight="1" thickBot="1" x14ac:dyDescent="0.3">
      <c r="A58" s="526"/>
      <c r="B58" s="527" t="s">
        <v>425</v>
      </c>
      <c r="C58" s="522">
        <v>0</v>
      </c>
      <c r="D58" s="528">
        <f>G59*C58</f>
        <v>0</v>
      </c>
      <c r="E58" s="535"/>
      <c r="F58" s="634" t="s">
        <v>429</v>
      </c>
      <c r="G58" s="635">
        <f>1-((SUM(G56:G57))/1)</f>
        <v>0.8599</v>
      </c>
      <c r="H58" s="516"/>
    </row>
    <row r="59" spans="1:8" s="407" customFormat="1" ht="24.95" customHeight="1" thickBot="1" x14ac:dyDescent="0.3">
      <c r="A59" s="521"/>
      <c r="B59" s="529" t="s">
        <v>426</v>
      </c>
      <c r="C59" s="524">
        <f>G56</f>
        <v>4.7600000000000003E-2</v>
      </c>
      <c r="D59" s="530">
        <f>G59*C59</f>
        <v>38.767493410559396</v>
      </c>
      <c r="E59" s="535"/>
      <c r="F59" s="766" t="s">
        <v>431</v>
      </c>
      <c r="G59" s="616">
        <f>G55/G58</f>
        <v>814.44313887729811</v>
      </c>
      <c r="H59" s="516"/>
    </row>
    <row r="60" spans="1:8" s="407" customFormat="1" ht="24.95" customHeight="1" thickBot="1" x14ac:dyDescent="0.3">
      <c r="A60" s="526"/>
      <c r="B60" s="527" t="s">
        <v>427</v>
      </c>
      <c r="C60" s="522">
        <v>0</v>
      </c>
      <c r="D60" s="528">
        <f>G59*C60</f>
        <v>0</v>
      </c>
      <c r="E60" s="535"/>
      <c r="F60" s="636" t="s">
        <v>433</v>
      </c>
      <c r="G60" s="547">
        <f>(((E44+D53+D54)/(1-(G56+G57)))*C56)</f>
        <v>13.438311791475419</v>
      </c>
      <c r="H60" s="516"/>
    </row>
    <row r="61" spans="1:8" s="407" customFormat="1" ht="24.95" customHeight="1" thickBot="1" x14ac:dyDescent="0.3">
      <c r="A61" s="1088" t="s">
        <v>428</v>
      </c>
      <c r="B61" s="1088"/>
      <c r="C61" s="1088"/>
      <c r="D61" s="531">
        <f>D56+D57+D59</f>
        <v>114.10348375670947</v>
      </c>
      <c r="E61" s="536"/>
      <c r="F61" s="637" t="s">
        <v>345</v>
      </c>
      <c r="G61" s="549">
        <f>(((E44+D53+D54)/(1-(G56+G57)))*C57)</f>
        <v>61.897678554674656</v>
      </c>
      <c r="H61" s="516"/>
    </row>
    <row r="62" spans="1:8" s="407" customFormat="1" ht="24.95" customHeight="1" thickBot="1" x14ac:dyDescent="0.3">
      <c r="A62" s="937" t="s">
        <v>430</v>
      </c>
      <c r="B62" s="937"/>
      <c r="C62" s="937"/>
      <c r="D62" s="532">
        <f>D55+D61</f>
        <v>173.41229816980723</v>
      </c>
      <c r="E62" s="537"/>
      <c r="F62" s="638" t="s">
        <v>354</v>
      </c>
      <c r="G62" s="547">
        <f>(((E44+D53+D54)/(1-(C59+G57)))*C59)</f>
        <v>38.767493410559396</v>
      </c>
      <c r="H62" s="516"/>
    </row>
    <row r="63" spans="1:8" s="407" customFormat="1" ht="24.95" customHeight="1" thickBot="1" x14ac:dyDescent="0.3">
      <c r="A63" s="618"/>
      <c r="B63" s="618"/>
      <c r="C63" s="618"/>
      <c r="D63" s="618"/>
      <c r="E63" s="620"/>
      <c r="F63" s="639" t="s">
        <v>436</v>
      </c>
      <c r="G63" s="640">
        <f>SUM(G60:G62)</f>
        <v>114.10348375670947</v>
      </c>
      <c r="H63" s="516"/>
    </row>
    <row r="64" spans="1:8" s="407" customFormat="1" ht="24.95" customHeight="1" thickBot="1" x14ac:dyDescent="0.3">
      <c r="A64" s="622"/>
      <c r="B64" s="622"/>
      <c r="C64" s="622"/>
      <c r="D64" s="622"/>
      <c r="E64" s="622"/>
      <c r="F64" s="623"/>
      <c r="G64" s="623"/>
    </row>
    <row r="65" spans="1:8" s="593" customFormat="1" ht="24.95" customHeight="1" thickBot="1" x14ac:dyDescent="0.3">
      <c r="A65" s="1089" t="s">
        <v>478</v>
      </c>
      <c r="B65" s="1089"/>
      <c r="C65" s="1089"/>
      <c r="D65" s="1089"/>
      <c r="E65" s="1089"/>
      <c r="F65" s="1089"/>
      <c r="G65" s="624">
        <f>E44+D62</f>
        <v>814.44313887729822</v>
      </c>
      <c r="H65" s="621"/>
    </row>
    <row r="66" spans="1:8" s="593" customFormat="1" ht="15" customHeight="1" thickBot="1" x14ac:dyDescent="0.3">
      <c r="A66" s="625"/>
      <c r="B66" s="625"/>
      <c r="C66" s="625"/>
      <c r="D66" s="626"/>
      <c r="E66" s="626"/>
      <c r="F66" s="625"/>
      <c r="G66" s="625"/>
    </row>
    <row r="67" spans="1:8" ht="24.95" customHeight="1" thickBot="1" x14ac:dyDescent="0.3">
      <c r="A67" s="1081" t="str">
        <f>CONCATENATE("TOTAL CUSTO ESTIMADO PARA LIMPEZA DE FACHADAS COM RISCO - ",'ENTRADA DE DADOS'!$D$8)</f>
        <v>TOTAL CUSTO ESTIMADO PARA LIMPEZA DE FACHADAS COM RISCO - RONDÔNIA</v>
      </c>
      <c r="B67" s="1081"/>
      <c r="C67" s="1081"/>
      <c r="D67" s="1081"/>
      <c r="E67" s="1081"/>
      <c r="F67" s="1081"/>
      <c r="G67" s="1081"/>
      <c r="H67" s="406"/>
    </row>
    <row r="68" spans="1:8" s="593" customFormat="1" ht="52.5" customHeight="1" thickBot="1" x14ac:dyDescent="0.3">
      <c r="A68" s="1110" t="s">
        <v>479</v>
      </c>
      <c r="B68" s="1110"/>
      <c r="C68" s="1110"/>
      <c r="D68" s="1110"/>
      <c r="E68" s="1110"/>
      <c r="F68" s="1085" t="s">
        <v>480</v>
      </c>
      <c r="G68" s="1085"/>
      <c r="H68" s="621"/>
    </row>
    <row r="69" spans="1:8" ht="25.5" customHeight="1" thickBot="1" x14ac:dyDescent="0.3">
      <c r="A69" s="1111" t="s">
        <v>481</v>
      </c>
      <c r="B69" s="1111"/>
      <c r="C69" s="1111"/>
      <c r="D69" s="1111"/>
      <c r="E69" s="1111"/>
      <c r="F69" s="1086">
        <f>('ENTRADA DE DADOS'!$F$29+'ENTRADA DE DADOS'!F50)/6</f>
        <v>178.54666666666665</v>
      </c>
      <c r="G69" s="1086"/>
      <c r="H69" s="406"/>
    </row>
    <row r="70" spans="1:8" ht="27.75" customHeight="1" thickBot="1" x14ac:dyDescent="0.3">
      <c r="A70" s="1112" t="s">
        <v>482</v>
      </c>
      <c r="B70" s="1112"/>
      <c r="C70" s="1112"/>
      <c r="D70" s="1112"/>
      <c r="E70" s="1112"/>
      <c r="F70" s="1087">
        <f>ROUND(G65/290,2)</f>
        <v>2.81</v>
      </c>
      <c r="G70" s="1087"/>
      <c r="H70" s="754">
        <f>G65/290</f>
        <v>2.8084246168182698</v>
      </c>
    </row>
    <row r="71" spans="1:8" ht="33.75" customHeight="1" thickBot="1" x14ac:dyDescent="0.3">
      <c r="A71" s="985" t="str">
        <f>CONCATENATE("Preço estimado mensal - Estado do ",'ENTRADA DE DADOS'!$D$8)</f>
        <v>Preço estimado mensal - Estado do RONDÔNIA</v>
      </c>
      <c r="B71" s="985"/>
      <c r="C71" s="985"/>
      <c r="D71" s="985"/>
      <c r="E71" s="985"/>
      <c r="F71" s="1064">
        <f>IF('ENTRADA DE DADOS'!D5="",0,IF('ENTRADA DE DADOS'!D5="Prestação de serviços de apoio administrativo",0,(F69*F70)))</f>
        <v>501.71613333333329</v>
      </c>
      <c r="G71" s="1064"/>
      <c r="H71" s="406"/>
    </row>
    <row r="72" spans="1:8" ht="13.5" customHeight="1" thickBot="1" x14ac:dyDescent="0.3">
      <c r="A72" s="1105"/>
      <c r="B72" s="1106"/>
      <c r="C72" s="1106"/>
      <c r="D72" s="1106"/>
      <c r="E72" s="1106"/>
      <c r="F72" s="1106"/>
      <c r="G72" s="1107"/>
      <c r="H72" s="406"/>
    </row>
    <row r="73" spans="1:8" ht="30" customHeight="1" thickBot="1" x14ac:dyDescent="0.3">
      <c r="A73" s="985" t="str">
        <f>CONCATENATE("Preço Limpeza de Fachada no Estado do ",'ENTRADA DE DADOS'!$D$8," - ",'ENTRADA DE DADOS'!$D$9," meses")</f>
        <v>Preço Limpeza de Fachada no Estado do RONDÔNIA - 12 meses</v>
      </c>
      <c r="B73" s="985"/>
      <c r="C73" s="985"/>
      <c r="D73" s="985"/>
      <c r="E73" s="985"/>
      <c r="F73" s="1064">
        <f>F71*'ENTRADA DE DADOS'!G136</f>
        <v>6020.5935999999992</v>
      </c>
      <c r="G73" s="1064"/>
      <c r="H73" s="406"/>
    </row>
    <row r="74" spans="1:8" x14ac:dyDescent="0.25">
      <c r="A74" s="627"/>
      <c r="B74" s="627"/>
      <c r="C74" s="627"/>
      <c r="D74" s="627"/>
      <c r="E74" s="627"/>
      <c r="F74" s="627"/>
      <c r="G74" s="627"/>
    </row>
    <row r="76" spans="1:8" ht="15" x14ac:dyDescent="0.25">
      <c r="C76" s="1045" t="s">
        <v>384</v>
      </c>
      <c r="D76" s="1045"/>
      <c r="E76" s="594"/>
      <c r="F76" s="494"/>
      <c r="G76" s="594">
        <f>ROUND(F71*'LIMPEZA 2ª A 6ª'!G52,2)</f>
        <v>23.97</v>
      </c>
    </row>
  </sheetData>
  <mergeCells count="43">
    <mergeCell ref="A73:E73"/>
    <mergeCell ref="A4:C4"/>
    <mergeCell ref="A21:C21"/>
    <mergeCell ref="A47:G48"/>
    <mergeCell ref="A72:G72"/>
    <mergeCell ref="A17:B17"/>
    <mergeCell ref="A68:E68"/>
    <mergeCell ref="A69:E69"/>
    <mergeCell ref="A70:E70"/>
    <mergeCell ref="A71:E71"/>
    <mergeCell ref="A55:C55"/>
    <mergeCell ref="A62:C62"/>
    <mergeCell ref="B40:D40"/>
    <mergeCell ref="B41:D41"/>
    <mergeCell ref="B42:D42"/>
    <mergeCell ref="B43:D43"/>
    <mergeCell ref="B44:D44"/>
    <mergeCell ref="A35:B35"/>
    <mergeCell ref="A37:B37"/>
    <mergeCell ref="A18:B18"/>
    <mergeCell ref="A19:C19"/>
    <mergeCell ref="A33:B33"/>
    <mergeCell ref="A3:C3"/>
    <mergeCell ref="A5:B5"/>
    <mergeCell ref="A16:B16"/>
    <mergeCell ref="A20:C20"/>
    <mergeCell ref="A22:B22"/>
    <mergeCell ref="B45:D45"/>
    <mergeCell ref="C76:D76"/>
    <mergeCell ref="A67:G67"/>
    <mergeCell ref="A1:G1"/>
    <mergeCell ref="A36:G36"/>
    <mergeCell ref="F68:G68"/>
    <mergeCell ref="F69:G69"/>
    <mergeCell ref="F70:G70"/>
    <mergeCell ref="F71:G71"/>
    <mergeCell ref="F73:G73"/>
    <mergeCell ref="A61:C61"/>
    <mergeCell ref="A65:F65"/>
    <mergeCell ref="A50:G50"/>
    <mergeCell ref="A51:G51"/>
    <mergeCell ref="F52:G52"/>
    <mergeCell ref="A46:F46"/>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9"/>
    <pageSetUpPr fitToPage="1"/>
  </sheetPr>
  <dimension ref="A1:I86"/>
  <sheetViews>
    <sheetView topLeftCell="A72" zoomScale="85" zoomScaleNormal="85" workbookViewId="0">
      <selection activeCell="F60" sqref="F60"/>
    </sheetView>
  </sheetViews>
  <sheetFormatPr defaultColWidth="8.7109375" defaultRowHeight="12.75" x14ac:dyDescent="0.25"/>
  <cols>
    <col min="1" max="1" width="7.140625" style="641" customWidth="1"/>
    <col min="2" max="2" width="87.7109375" style="641" customWidth="1"/>
    <col min="3" max="3" width="18.5703125" style="641" customWidth="1"/>
    <col min="4" max="4" width="18.140625" style="641" customWidth="1"/>
    <col min="5" max="5" width="16" style="641" customWidth="1"/>
    <col min="6" max="6" width="23" style="641" customWidth="1"/>
    <col min="7" max="7" width="17" style="641" customWidth="1"/>
    <col min="8" max="16384" width="8.7109375" style="641"/>
  </cols>
  <sheetData>
    <row r="1" spans="1:7" ht="24.95" customHeight="1" thickBot="1" x14ac:dyDescent="0.3">
      <c r="A1" s="1144" t="s">
        <v>483</v>
      </c>
      <c r="B1" s="1145"/>
      <c r="C1" s="1145"/>
      <c r="D1" s="1145"/>
      <c r="E1" s="1145"/>
      <c r="F1" s="1146"/>
      <c r="G1" s="644"/>
    </row>
    <row r="2" spans="1:7" ht="24.95" customHeight="1" thickBot="1" x14ac:dyDescent="0.3">
      <c r="A2" s="1147"/>
      <c r="B2" s="1147"/>
      <c r="C2" s="1147"/>
      <c r="D2" s="1148"/>
      <c r="E2" s="1148"/>
      <c r="F2" s="1148"/>
    </row>
    <row r="3" spans="1:7" ht="24.95" customHeight="1" thickBot="1" x14ac:dyDescent="0.3">
      <c r="A3" s="1092" t="str">
        <f>CONCATENATE("QUADRO - RESUMO DO CUSTO POR CATEGORIA TRABALHISTA - CONTROLE DE PRAGAS - ESTADO DO ",'ENTRADA DE DADOS'!$D$8)</f>
        <v>QUADRO - RESUMO DO CUSTO POR CATEGORIA TRABALHISTA - CONTROLE DE PRAGAS - ESTADO DO RONDÔNIA</v>
      </c>
      <c r="B3" s="1092"/>
      <c r="C3" s="1092"/>
      <c r="D3" s="644"/>
    </row>
    <row r="4" spans="1:7" ht="24.95" customHeight="1" thickBot="1" x14ac:dyDescent="0.3">
      <c r="A4" s="1098" t="str">
        <f>'ENTRADA DE DADOS'!$A$112</f>
        <v xml:space="preserve">Dedetizador - 220 horas </v>
      </c>
      <c r="B4" s="1098"/>
      <c r="C4" s="1098"/>
      <c r="D4" s="644"/>
    </row>
    <row r="5" spans="1:7" ht="24.95" customHeight="1" thickBot="1" x14ac:dyDescent="0.3">
      <c r="A5" s="1093" t="s">
        <v>398</v>
      </c>
      <c r="B5" s="1093"/>
      <c r="C5" s="596" t="s">
        <v>331</v>
      </c>
      <c r="D5" s="644"/>
    </row>
    <row r="6" spans="1:7" ht="24.95" customHeight="1" thickBot="1" x14ac:dyDescent="0.3">
      <c r="A6" s="597" t="s">
        <v>332</v>
      </c>
      <c r="B6" s="598" t="str">
        <f>CONCATENATE("Módulo 1 - Composição da Remuneração - ",A4)</f>
        <v xml:space="preserve">Módulo 1 - Composição da Remuneração - Dedetizador - 220 horas </v>
      </c>
      <c r="C6" s="501">
        <f>VLOOKUP(A4,'ENTRADA DE DADOS'!$A$88:$K$116,11,0)</f>
        <v>1644.64</v>
      </c>
      <c r="D6" s="644"/>
    </row>
    <row r="7" spans="1:7" ht="24.95" customHeight="1" thickBot="1" x14ac:dyDescent="0.3">
      <c r="A7" s="599" t="s">
        <v>334</v>
      </c>
      <c r="B7" s="600" t="str">
        <f>'M.O. LIMPEZA'!B24</f>
        <v xml:space="preserve">Módulo 2, 3 e 4 - Encargos Trabalhistas da Legislação/estimativas </v>
      </c>
      <c r="C7" s="601">
        <f>C6*C18</f>
        <v>1214.0732479999999</v>
      </c>
      <c r="D7" s="644"/>
    </row>
    <row r="8" spans="1:7" ht="24.95" customHeight="1" thickBot="1" x14ac:dyDescent="0.3">
      <c r="A8" s="597" t="s">
        <v>337</v>
      </c>
      <c r="B8" s="598" t="str">
        <f>'M.O. LIMPEZA'!B25</f>
        <v>Submódulo 2.3 Auxílio Transporte</v>
      </c>
      <c r="C8" s="501">
        <f>VLOOKUP(A4,'ENTRADA DE DADOS'!$A$144:$L$169,10,0)</f>
        <v>90.32</v>
      </c>
      <c r="D8" s="644"/>
    </row>
    <row r="9" spans="1:7" ht="24.95" customHeight="1" thickBot="1" x14ac:dyDescent="0.3">
      <c r="A9" s="599" t="s">
        <v>340</v>
      </c>
      <c r="B9" s="600" t="str">
        <f>'M.O. LIMPEZA'!$B$9</f>
        <v>Submódulo 2.3 - Auxílio Alimentação/Auxílio Lanche</v>
      </c>
      <c r="C9" s="601">
        <f>VLOOKUP(A4,'ENTRADA DE DADOS'!$A$144:$I$169,3,0)</f>
        <v>0</v>
      </c>
      <c r="D9" s="644"/>
    </row>
    <row r="10" spans="1:7" ht="24.95" customHeight="1" thickBot="1" x14ac:dyDescent="0.3">
      <c r="A10" s="597" t="s">
        <v>340</v>
      </c>
      <c r="B10" s="598" t="str">
        <f>'M.O. LIMPEZA'!$B$10</f>
        <v>Submódulo 2.3 - Seguro de vida</v>
      </c>
      <c r="C10" s="501">
        <f>VLOOKUP(A4,'ENTRADA DE DADOS'!$A$144:$I$169,5,0)</f>
        <v>10</v>
      </c>
      <c r="D10" s="644"/>
    </row>
    <row r="11" spans="1:7" ht="24.95" customHeight="1" thickBot="1" x14ac:dyDescent="0.3">
      <c r="A11" s="599" t="s">
        <v>340</v>
      </c>
      <c r="B11" s="600" t="str">
        <f>'M.O. LIMPEZA'!$B$11</f>
        <v>Submódulo 2.3 - CLÁUSULA SEXTA - ALTERAÇÃO DA CLÁUSULA DÉCIMA QUINTA (DO AUXILIO ALIMENTAÇÃO)</v>
      </c>
      <c r="C11" s="601">
        <f>VLOOKUP(A4,'ENTRADA DE DADOS'!$A$144:$I$169,7,0)</f>
        <v>534.654</v>
      </c>
      <c r="D11" s="644"/>
    </row>
    <row r="12" spans="1:7" ht="24.95" customHeight="1" thickBot="1" x14ac:dyDescent="0.3">
      <c r="A12" s="597" t="s">
        <v>340</v>
      </c>
      <c r="B12" s="598" t="str">
        <f>'M.O. LIMPEZA'!$B$12</f>
        <v>Submódulo 2.3 - CLÁUSULA DÉCIMA SÉTIMA - DO AUXILIO CRECHE</v>
      </c>
      <c r="C12" s="501">
        <f>VLOOKUP(A4,'ENTRADA DE DADOS'!$A$144:$I$169,8,0)</f>
        <v>4.930581666666666</v>
      </c>
      <c r="D12" s="644"/>
    </row>
    <row r="13" spans="1:7" ht="24.95" customHeight="1" thickBot="1" x14ac:dyDescent="0.3">
      <c r="A13" s="599" t="s">
        <v>340</v>
      </c>
      <c r="B13" s="600" t="str">
        <f>'M.O. LIMPEZA'!$B$13</f>
        <v>Submódulo 2.3 - OUTROS</v>
      </c>
      <c r="C13" s="601">
        <f>VLOOKUP(A4,'ENTRADA DE DADOS'!$A$144:$I$169,9,0)</f>
        <v>0</v>
      </c>
      <c r="D13" s="644"/>
    </row>
    <row r="14" spans="1:7" ht="15.75" thickBot="1" x14ac:dyDescent="0.3">
      <c r="A14" s="597"/>
      <c r="B14" s="598">
        <f>'M.O. LIMPEZA'!$B$14</f>
        <v>0</v>
      </c>
      <c r="C14" s="501"/>
      <c r="D14" s="644"/>
    </row>
    <row r="15" spans="1:7" ht="24.95" customHeight="1" thickBot="1" x14ac:dyDescent="0.3">
      <c r="A15" s="599"/>
      <c r="B15" s="600" t="s">
        <v>346</v>
      </c>
      <c r="C15" s="601">
        <f>UNIFORMES!F11+UNIFORMES!F18</f>
        <v>55.616666666666667</v>
      </c>
      <c r="D15" s="644"/>
    </row>
    <row r="16" spans="1:7" ht="24.95" customHeight="1" thickBot="1" x14ac:dyDescent="0.3">
      <c r="A16" s="1094" t="str">
        <f>'FACH. RISCO'!A16</f>
        <v>VALOR TOTAL POR EMPREGADO = Base aplicação do Fator Tributário + total dos tributos</v>
      </c>
      <c r="B16" s="1094"/>
      <c r="C16" s="602">
        <f>IF('ENTRADA DE DADOS'!D5="",0,IF('ENTRADA DE DADOS'!D5="Prestação de serviços de apoio administrativo",0,(SUM(C6:C15))))</f>
        <v>3554.2344963333335</v>
      </c>
      <c r="D16" s="644"/>
    </row>
    <row r="17" spans="1:4" ht="24.95" customHeight="1" thickBot="1" x14ac:dyDescent="0.3">
      <c r="A17" s="1149" t="s">
        <v>359</v>
      </c>
      <c r="B17" s="1149"/>
      <c r="C17" s="402">
        <f>C16/C6</f>
        <v>2.1611018194457956</v>
      </c>
      <c r="D17" s="644"/>
    </row>
    <row r="18" spans="1:4" ht="24.95" customHeight="1" thickBot="1" x14ac:dyDescent="0.3">
      <c r="A18" s="1096" t="s">
        <v>360</v>
      </c>
      <c r="B18" s="1096" t="s">
        <v>360</v>
      </c>
      <c r="C18" s="603">
        <f>'ENCAR. TRAB.'!$C$55</f>
        <v>0.73819999999999997</v>
      </c>
      <c r="D18" s="644"/>
    </row>
    <row r="19" spans="1:4" ht="24.95" customHeight="1" thickBot="1" x14ac:dyDescent="0.3">
      <c r="A19" s="1111"/>
      <c r="B19" s="1111"/>
      <c r="C19" s="1111"/>
      <c r="D19" s="644"/>
    </row>
    <row r="20" spans="1:4" ht="24.95" customHeight="1" thickBot="1" x14ac:dyDescent="0.3">
      <c r="A20" s="1092" t="str">
        <f>CONCATENATE("QUADRO - RESUMO DO CUSTO POR CATEGORIA TRABALHISTA - CONTROLE DE PRAGAS - ESTADO DO ",'ENTRADA DE DADOS'!$D$8)</f>
        <v>QUADRO - RESUMO DO CUSTO POR CATEGORIA TRABALHISTA - CONTROLE DE PRAGAS - ESTADO DO RONDÔNIA</v>
      </c>
      <c r="B20" s="1092"/>
      <c r="C20" s="1092"/>
      <c r="D20" s="644"/>
    </row>
    <row r="21" spans="1:4" ht="24.95" customHeight="1" thickBot="1" x14ac:dyDescent="0.3">
      <c r="A21" s="1098" t="str">
        <f>'ENTRADA DE DADOS'!$A$111</f>
        <v xml:space="preserve">Auxiliar de dedetizador - 220 horas </v>
      </c>
      <c r="B21" s="1098"/>
      <c r="C21" s="1098"/>
      <c r="D21" s="644"/>
    </row>
    <row r="22" spans="1:4" ht="24.95" customHeight="1" thickBot="1" x14ac:dyDescent="0.3">
      <c r="A22" s="1093" t="s">
        <v>398</v>
      </c>
      <c r="B22" s="1093"/>
      <c r="C22" s="596" t="s">
        <v>331</v>
      </c>
      <c r="D22" s="644"/>
    </row>
    <row r="23" spans="1:4" ht="24.95" customHeight="1" thickBot="1" x14ac:dyDescent="0.3">
      <c r="A23" s="597" t="str">
        <f>A6</f>
        <v>A</v>
      </c>
      <c r="B23" s="598" t="str">
        <f>CONCATENATE("Módulo 1 - Composição da Remuneração - ",A21)</f>
        <v xml:space="preserve">Módulo 1 - Composição da Remuneração - Auxiliar de dedetizador - 220 horas </v>
      </c>
      <c r="C23" s="501">
        <f>VLOOKUP(A21,'ENTRADA DE DADOS'!$A$88:$K$116,11,0)</f>
        <v>1644.64</v>
      </c>
      <c r="D23" s="644"/>
    </row>
    <row r="24" spans="1:4" ht="24.95" customHeight="1" thickBot="1" x14ac:dyDescent="0.3">
      <c r="A24" s="599" t="str">
        <f>A7</f>
        <v>B</v>
      </c>
      <c r="B24" s="600" t="str">
        <f>'M.O. LIMPEZA'!B41</f>
        <v xml:space="preserve">Módulo 2, 3 e 4 - Encargos Trabalhistas da Legislação/estimativas </v>
      </c>
      <c r="C24" s="601">
        <f>C23*C35</f>
        <v>1214.0732479999999</v>
      </c>
      <c r="D24" s="644"/>
    </row>
    <row r="25" spans="1:4" ht="24.95" customHeight="1" thickBot="1" x14ac:dyDescent="0.3">
      <c r="A25" s="597" t="str">
        <f t="shared" ref="A25:A30" si="0">A8</f>
        <v>C</v>
      </c>
      <c r="B25" s="598" t="str">
        <f>'M.O. LIMPEZA'!B42</f>
        <v>Submódulo 2.3 Auxílio Transporte</v>
      </c>
      <c r="C25" s="501">
        <f>VLOOKUP(A21,'ENTRADA DE DADOS'!$A$144:$L$169,10,0)</f>
        <v>90.32</v>
      </c>
      <c r="D25" s="644"/>
    </row>
    <row r="26" spans="1:4" ht="24.95" customHeight="1" thickBot="1" x14ac:dyDescent="0.3">
      <c r="A26" s="599" t="str">
        <f t="shared" si="0"/>
        <v>D</v>
      </c>
      <c r="B26" s="600" t="str">
        <f>'M.O. LIMPEZA'!$B$9</f>
        <v>Submódulo 2.3 - Auxílio Alimentação/Auxílio Lanche</v>
      </c>
      <c r="C26" s="601">
        <f>VLOOKUP(A21,'ENTRADA DE DADOS'!$A$144:$I$169,3,0)</f>
        <v>0</v>
      </c>
      <c r="D26" s="644"/>
    </row>
    <row r="27" spans="1:4" ht="24.95" customHeight="1" thickBot="1" x14ac:dyDescent="0.3">
      <c r="A27" s="597" t="str">
        <f t="shared" si="0"/>
        <v>D</v>
      </c>
      <c r="B27" s="598" t="str">
        <f>'M.O. LIMPEZA'!$B$10</f>
        <v>Submódulo 2.3 - Seguro de vida</v>
      </c>
      <c r="C27" s="501">
        <f>VLOOKUP(A21,'ENTRADA DE DADOS'!$A$144:$I$169,5,0)</f>
        <v>10</v>
      </c>
      <c r="D27" s="644"/>
    </row>
    <row r="28" spans="1:4" ht="24.95" customHeight="1" thickBot="1" x14ac:dyDescent="0.3">
      <c r="A28" s="599" t="str">
        <f t="shared" si="0"/>
        <v>D</v>
      </c>
      <c r="B28" s="600" t="str">
        <f>'M.O. LIMPEZA'!$B$11</f>
        <v>Submódulo 2.3 - CLÁUSULA SEXTA - ALTERAÇÃO DA CLÁUSULA DÉCIMA QUINTA (DO AUXILIO ALIMENTAÇÃO)</v>
      </c>
      <c r="C28" s="601">
        <f>VLOOKUP(A21,'ENTRADA DE DADOS'!$A$144:$I$169,7,0)</f>
        <v>534.654</v>
      </c>
      <c r="D28" s="644"/>
    </row>
    <row r="29" spans="1:4" ht="24.95" customHeight="1" thickBot="1" x14ac:dyDescent="0.3">
      <c r="A29" s="597" t="str">
        <f t="shared" si="0"/>
        <v>D</v>
      </c>
      <c r="B29" s="598" t="str">
        <f>'M.O. LIMPEZA'!$B$12</f>
        <v>Submódulo 2.3 - CLÁUSULA DÉCIMA SÉTIMA - DO AUXILIO CRECHE</v>
      </c>
      <c r="C29" s="501">
        <f>VLOOKUP(A21,'ENTRADA DE DADOS'!$A$144:$I$169,8,0)</f>
        <v>4.930581666666666</v>
      </c>
      <c r="D29" s="644"/>
    </row>
    <row r="30" spans="1:4" ht="24.95" customHeight="1" thickBot="1" x14ac:dyDescent="0.3">
      <c r="A30" s="599" t="str">
        <f t="shared" si="0"/>
        <v>D</v>
      </c>
      <c r="B30" s="600" t="str">
        <f>'M.O. LIMPEZA'!$B$13</f>
        <v>Submódulo 2.3 - OUTROS</v>
      </c>
      <c r="C30" s="601">
        <f>VLOOKUP(A21,'ENTRADA DE DADOS'!$A$144:$I$169,9,0)</f>
        <v>0</v>
      </c>
      <c r="D30" s="644"/>
    </row>
    <row r="31" spans="1:4" ht="15.75" thickBot="1" x14ac:dyDescent="0.3">
      <c r="A31" s="597"/>
      <c r="B31" s="598">
        <f>'M.O. LIMPEZA'!$B$14</f>
        <v>0</v>
      </c>
      <c r="C31" s="501"/>
      <c r="D31" s="644"/>
    </row>
    <row r="32" spans="1:4" ht="24.95" customHeight="1" thickBot="1" x14ac:dyDescent="0.3">
      <c r="A32" s="599"/>
      <c r="B32" s="600" t="s">
        <v>346</v>
      </c>
      <c r="C32" s="601">
        <f>UNIFORMES!F11+UNIFORMES!F18</f>
        <v>55.616666666666667</v>
      </c>
      <c r="D32" s="644"/>
    </row>
    <row r="33" spans="1:8" ht="24.95" customHeight="1" thickBot="1" x14ac:dyDescent="0.3">
      <c r="A33" s="1094" t="str">
        <f>A16</f>
        <v>VALOR TOTAL POR EMPREGADO = Base aplicação do Fator Tributário + total dos tributos</v>
      </c>
      <c r="B33" s="1094"/>
      <c r="C33" s="602">
        <f>IF('ENTRADA DE DADOS'!D5="",0,IF('ENTRADA DE DADOS'!D5="Prestação de serviços de apoio administrativo",0,(SUM(C23:C32))))</f>
        <v>3554.2344963333335</v>
      </c>
      <c r="D33" s="644"/>
    </row>
    <row r="34" spans="1:8" s="642" customFormat="1" ht="24.95" customHeight="1" thickBot="1" x14ac:dyDescent="0.3">
      <c r="A34" s="1149" t="s">
        <v>359</v>
      </c>
      <c r="B34" s="1149"/>
      <c r="C34" s="402">
        <f>C33/C23</f>
        <v>2.1611018194457956</v>
      </c>
      <c r="D34" s="645"/>
    </row>
    <row r="35" spans="1:8" s="642" customFormat="1" ht="24.95" customHeight="1" thickBot="1" x14ac:dyDescent="0.3">
      <c r="A35" s="1096" t="s">
        <v>360</v>
      </c>
      <c r="B35" s="1096"/>
      <c r="C35" s="603">
        <f>'ENCAR. TRAB.'!$C$55</f>
        <v>0.73819999999999997</v>
      </c>
      <c r="D35" s="646"/>
      <c r="E35" s="170"/>
      <c r="F35" s="170"/>
    </row>
    <row r="36" spans="1:8" s="642" customFormat="1" ht="24.95" customHeight="1" thickBot="1" x14ac:dyDescent="0.3">
      <c r="A36" s="1152"/>
      <c r="B36" s="1152"/>
      <c r="C36" s="1152"/>
      <c r="D36" s="1153"/>
      <c r="E36" s="1154"/>
      <c r="F36" s="1154"/>
    </row>
    <row r="37" spans="1:8" s="642" customFormat="1" ht="24.95" customHeight="1" thickBot="1" x14ac:dyDescent="0.3">
      <c r="A37" s="1089" t="s">
        <v>484</v>
      </c>
      <c r="B37" s="1089"/>
      <c r="C37" s="1089" t="str">
        <f>CONCATENATE("Área (interna/externa/jardim/etc.) Estado do ",'ENTRADA DE DADOS'!$D$8)</f>
        <v>Área (interna/externa/jardim/etc.) Estado do RONDÔNIA</v>
      </c>
      <c r="D37" s="1089"/>
      <c r="E37" s="647"/>
      <c r="F37" s="170"/>
    </row>
    <row r="38" spans="1:8" s="642" customFormat="1" ht="24.95" customHeight="1" thickBot="1" x14ac:dyDescent="0.3">
      <c r="A38" s="1155" t="s">
        <v>485</v>
      </c>
      <c r="B38" s="1155"/>
      <c r="C38" s="1150">
        <f>'ENTRADA DE DADOS'!F26+'ENTRADA DE DADOS'!F47</f>
        <v>31023.64</v>
      </c>
      <c r="D38" s="1150"/>
      <c r="E38" s="648"/>
      <c r="F38" s="170"/>
    </row>
    <row r="39" spans="1:8" s="642" customFormat="1" ht="24.95" customHeight="1" thickBot="1" x14ac:dyDescent="0.3">
      <c r="A39" s="1156" t="s">
        <v>486</v>
      </c>
      <c r="B39" s="1156"/>
      <c r="C39" s="1151">
        <f>C38/3</f>
        <v>10341.213333333333</v>
      </c>
      <c r="D39" s="1151"/>
      <c r="E39" s="649"/>
      <c r="F39" s="170"/>
    </row>
    <row r="40" spans="1:8" s="642" customFormat="1" ht="24.95" customHeight="1" thickBot="1" x14ac:dyDescent="0.3">
      <c r="A40" s="1165" t="s">
        <v>487</v>
      </c>
      <c r="B40" s="1165"/>
      <c r="C40" s="1166">
        <v>4800</v>
      </c>
      <c r="D40" s="1166"/>
      <c r="E40" s="647"/>
      <c r="F40" s="170"/>
    </row>
    <row r="41" spans="1:8" s="642" customFormat="1" ht="24.95" customHeight="1" thickBot="1" x14ac:dyDescent="0.3">
      <c r="A41" s="1140" t="s">
        <v>488</v>
      </c>
      <c r="B41" s="1140"/>
      <c r="C41" s="1169" t="s">
        <v>489</v>
      </c>
      <c r="D41" s="1169"/>
      <c r="E41" s="650"/>
      <c r="F41" s="170"/>
    </row>
    <row r="42" spans="1:8" s="642" customFormat="1" ht="24.95" customHeight="1" thickBot="1" x14ac:dyDescent="0.3">
      <c r="A42" s="1136" t="s">
        <v>490</v>
      </c>
      <c r="B42" s="1136"/>
      <c r="C42" s="1170">
        <v>2</v>
      </c>
      <c r="D42" s="1170"/>
      <c r="E42" s="651"/>
      <c r="F42" s="170"/>
    </row>
    <row r="43" spans="1:8" s="642" customFormat="1" ht="24.95" customHeight="1" thickBot="1" x14ac:dyDescent="0.3">
      <c r="A43" s="1115" t="s">
        <v>491</v>
      </c>
      <c r="B43" s="1115"/>
      <c r="C43" s="1158">
        <f>C16+C33</f>
        <v>7108.468992666667</v>
      </c>
      <c r="D43" s="1167"/>
      <c r="E43" s="646"/>
      <c r="F43" s="170"/>
    </row>
    <row r="44" spans="1:8" s="642" customFormat="1" ht="24.95" customHeight="1" thickBot="1" x14ac:dyDescent="0.3">
      <c r="A44" s="1080" t="s">
        <v>492</v>
      </c>
      <c r="B44" s="1080"/>
      <c r="C44" s="1168">
        <f>C43*12%</f>
        <v>853.01627912000004</v>
      </c>
      <c r="D44" s="1168"/>
    </row>
    <row r="45" spans="1:8" s="642" customFormat="1" ht="24.95" customHeight="1" thickBot="1" x14ac:dyDescent="0.3">
      <c r="A45" s="1130"/>
      <c r="B45" s="1130"/>
      <c r="C45" s="1130"/>
      <c r="D45" s="1130"/>
      <c r="E45" s="1131"/>
      <c r="F45" s="1131"/>
    </row>
    <row r="46" spans="1:8" s="642" customFormat="1" ht="24.95" customHeight="1" thickBot="1" x14ac:dyDescent="0.3">
      <c r="A46" s="1092" t="str">
        <f>CONCATENATE("QUADRO DO CUSTO POR CATEGORIA TRABALHISTA - CONTROLE DE PRAGAS - ESTADO DO ",'ENTRADA DE DADOS'!$D$8)</f>
        <v>QUADRO DO CUSTO POR CATEGORIA TRABALHISTA - CONTROLE DE PRAGAS - ESTADO DO RONDÔNIA</v>
      </c>
      <c r="B46" s="1092"/>
      <c r="C46" s="1092"/>
      <c r="D46" s="1092"/>
      <c r="E46" s="1092"/>
      <c r="F46" s="1092"/>
      <c r="G46" s="1092"/>
      <c r="H46" s="645"/>
    </row>
    <row r="47" spans="1:8" s="642" customFormat="1" ht="24.95" customHeight="1" thickBot="1" x14ac:dyDescent="0.3">
      <c r="A47" s="1132" t="s">
        <v>360</v>
      </c>
      <c r="B47" s="1132"/>
      <c r="C47" s="1132"/>
      <c r="D47" s="1132"/>
      <c r="E47" s="1132"/>
      <c r="F47" s="1141">
        <f>'ENCAR. TRAB.'!$C$55</f>
        <v>0.73819999999999997</v>
      </c>
      <c r="G47" s="1141"/>
      <c r="H47" s="645"/>
    </row>
    <row r="48" spans="1:8" s="642" customFormat="1" ht="24.95" customHeight="1" thickBot="1" x14ac:dyDescent="0.3">
      <c r="A48" s="1136" t="s">
        <v>493</v>
      </c>
      <c r="B48" s="1136"/>
      <c r="C48" s="1133" t="s">
        <v>494</v>
      </c>
      <c r="D48" s="1133"/>
      <c r="E48" s="1133"/>
      <c r="F48" s="1142">
        <f>'ENTRADA DE DADOS'!D116</f>
        <v>7272</v>
      </c>
      <c r="G48" s="1142"/>
      <c r="H48" s="645"/>
    </row>
    <row r="49" spans="1:8" s="642" customFormat="1" ht="24.95" customHeight="1" thickBot="1" x14ac:dyDescent="0.3">
      <c r="A49" s="1140" t="s">
        <v>495</v>
      </c>
      <c r="B49" s="1140"/>
      <c r="C49" s="1134" t="str">
        <f>CONCATENATE("Considerando encargos trabalhistas de ",C35*100,"%")</f>
        <v>Considerando encargos trabalhistas de 73,82%</v>
      </c>
      <c r="D49" s="1134"/>
      <c r="E49" s="1134"/>
      <c r="F49" s="1143">
        <f>F48*F47</f>
        <v>5368.1903999999995</v>
      </c>
      <c r="G49" s="1143"/>
      <c r="H49" s="645"/>
    </row>
    <row r="50" spans="1:8" s="642" customFormat="1" ht="24.95" customHeight="1" thickBot="1" x14ac:dyDescent="0.3">
      <c r="A50" s="1135" t="s">
        <v>496</v>
      </c>
      <c r="B50" s="1135"/>
      <c r="C50" s="1137" t="s">
        <v>497</v>
      </c>
      <c r="D50" s="1137"/>
      <c r="E50" s="1137"/>
      <c r="F50" s="1157">
        <f>SUM(F48:F49)</f>
        <v>12640.190399999999</v>
      </c>
      <c r="G50" s="1157"/>
      <c r="H50" s="645"/>
    </row>
    <row r="51" spans="1:8" s="642" customFormat="1" ht="9" customHeight="1" thickBot="1" x14ac:dyDescent="0.3">
      <c r="A51" s="1162"/>
      <c r="B51" s="1163"/>
      <c r="C51" s="1163"/>
      <c r="D51" s="1163"/>
      <c r="E51" s="1163"/>
      <c r="F51" s="1163"/>
      <c r="G51" s="1164"/>
      <c r="H51" s="645"/>
    </row>
    <row r="52" spans="1:8" s="642" customFormat="1" ht="24.95" customHeight="1" thickBot="1" x14ac:dyDescent="0.3">
      <c r="A52" s="1115" t="s">
        <v>498</v>
      </c>
      <c r="B52" s="1115"/>
      <c r="C52" s="1138" t="s">
        <v>499</v>
      </c>
      <c r="D52" s="1138"/>
      <c r="E52" s="1138"/>
      <c r="F52" s="1158">
        <f>(F50/180)*12</f>
        <v>842.67936000000009</v>
      </c>
      <c r="G52" s="1158"/>
      <c r="H52" s="645"/>
    </row>
    <row r="53" spans="1:8" s="642" customFormat="1" ht="24.95" customHeight="1" thickBot="1" x14ac:dyDescent="0.3">
      <c r="A53" s="1139"/>
      <c r="B53" s="1139"/>
      <c r="C53" s="1139"/>
      <c r="D53" s="1139"/>
      <c r="E53" s="1139"/>
      <c r="F53" s="1139"/>
      <c r="G53" s="652"/>
    </row>
    <row r="54" spans="1:8" ht="24.95" customHeight="1" thickBot="1" x14ac:dyDescent="0.3">
      <c r="A54" s="1089" t="s">
        <v>409</v>
      </c>
      <c r="B54" s="1089"/>
      <c r="C54" s="654" t="s">
        <v>405</v>
      </c>
      <c r="D54" s="654" t="s">
        <v>471</v>
      </c>
      <c r="E54" s="654" t="s">
        <v>472</v>
      </c>
      <c r="F54" s="644"/>
    </row>
    <row r="55" spans="1:8" ht="24.95" customHeight="1" thickBot="1" x14ac:dyDescent="0.3">
      <c r="A55" s="655" t="s">
        <v>332</v>
      </c>
      <c r="B55" s="656" t="str">
        <f>A4</f>
        <v xml:space="preserve">Dedetizador - 220 horas </v>
      </c>
      <c r="C55" s="657">
        <v>1</v>
      </c>
      <c r="D55" s="658">
        <f>C16</f>
        <v>3554.2344963333335</v>
      </c>
      <c r="E55" s="658">
        <f>D55*C55</f>
        <v>3554.2344963333335</v>
      </c>
      <c r="F55" s="644"/>
    </row>
    <row r="56" spans="1:8" ht="24.95" customHeight="1" thickBot="1" x14ac:dyDescent="0.3">
      <c r="A56" s="659" t="s">
        <v>332</v>
      </c>
      <c r="B56" s="660" t="str">
        <f>A21</f>
        <v xml:space="preserve">Auxiliar de dedetizador - 220 horas </v>
      </c>
      <c r="C56" s="661">
        <v>1</v>
      </c>
      <c r="D56" s="662">
        <f>C33</f>
        <v>3554.2344963333335</v>
      </c>
      <c r="E56" s="662">
        <f>D56*C56</f>
        <v>3554.2344963333335</v>
      </c>
      <c r="F56" s="644"/>
    </row>
    <row r="57" spans="1:8" ht="24.95" customHeight="1" thickBot="1" x14ac:dyDescent="0.3">
      <c r="A57" s="655" t="s">
        <v>332</v>
      </c>
      <c r="B57" s="656" t="s">
        <v>500</v>
      </c>
      <c r="C57" s="657">
        <v>1</v>
      </c>
      <c r="D57" s="658">
        <f>F52</f>
        <v>842.67936000000009</v>
      </c>
      <c r="E57" s="658">
        <f>D57*C57</f>
        <v>842.67936000000009</v>
      </c>
      <c r="F57" s="644"/>
    </row>
    <row r="58" spans="1:8" ht="24.95" customHeight="1" thickBot="1" x14ac:dyDescent="0.3">
      <c r="A58" s="654"/>
      <c r="B58" s="1115" t="s">
        <v>410</v>
      </c>
      <c r="C58" s="1115"/>
      <c r="D58" s="1115"/>
      <c r="E58" s="663">
        <f>SUM(E55:E57)</f>
        <v>7951.1483526666671</v>
      </c>
      <c r="F58" s="644"/>
    </row>
    <row r="59" spans="1:8" ht="24.95" customHeight="1" thickBot="1" x14ac:dyDescent="0.3">
      <c r="A59" s="655">
        <v>5</v>
      </c>
      <c r="B59" s="1127" t="s">
        <v>501</v>
      </c>
      <c r="C59" s="1127"/>
      <c r="D59" s="1127"/>
      <c r="E59" s="664">
        <f>C44</f>
        <v>853.01627912000004</v>
      </c>
      <c r="F59" s="674"/>
    </row>
    <row r="60" spans="1:8" s="642" customFormat="1" ht="24.95" customHeight="1" thickBot="1" x14ac:dyDescent="0.3">
      <c r="A60" s="665">
        <v>5</v>
      </c>
      <c r="B60" s="1128" t="str">
        <f>CONCATENATE("Custos de deslocamento da equipe - Serviço trimestral em todo o estado (",('ENTRADA DE DADOS'!$I$24+'ENTRADA DE DADOS'!$I$25)," unidades)")</f>
        <v>Custos de deslocamento da equipe - Serviço trimestral em todo o estado (33 unidades)</v>
      </c>
      <c r="C60" s="1128"/>
      <c r="D60" s="1128"/>
      <c r="E60" s="666">
        <f>IF('ENTRADA DE DADOS'!D5="",0,IF('ENTRADA DE DADOS'!D5="Prestação de serviços de apoio administrativo",0,(E62*('ENTRADA DE DADOS'!$I$24+'ENTRADA DE DADOS'!$I$25+'ENTRADA DE DADOS'!$K$24+'ENTRADA DE DADOS'!$K$25)/3)))</f>
        <v>55</v>
      </c>
      <c r="F60" s="645"/>
    </row>
    <row r="61" spans="1:8" ht="24.95" customHeight="1" thickBot="1" x14ac:dyDescent="0.3">
      <c r="A61" s="667"/>
      <c r="B61" s="1115" t="s">
        <v>502</v>
      </c>
      <c r="C61" s="1115"/>
      <c r="D61" s="1115"/>
      <c r="E61" s="663">
        <f>SUM(E58:E60)</f>
        <v>8859.1646317866671</v>
      </c>
      <c r="F61" s="644"/>
    </row>
    <row r="62" spans="1:8" ht="24.95" customHeight="1" thickBot="1" x14ac:dyDescent="0.3">
      <c r="A62" s="668"/>
      <c r="B62" s="1129" t="s">
        <v>503</v>
      </c>
      <c r="C62" s="1129"/>
      <c r="D62" s="1129"/>
      <c r="E62" s="669" cm="1">
        <f t="array" ref="E62:F62">'ENTRADA DE DADOS'!D31:E31</f>
        <v>5</v>
      </c>
      <c r="F62" s="644">
        <v>0</v>
      </c>
    </row>
    <row r="63" spans="1:8" ht="24.95" customHeight="1" x14ac:dyDescent="0.25">
      <c r="A63" s="670"/>
      <c r="B63" s="670"/>
      <c r="C63" s="670"/>
      <c r="D63" s="670"/>
      <c r="E63" s="670"/>
      <c r="F63" s="675"/>
      <c r="G63" s="675"/>
    </row>
    <row r="64" spans="1:8" ht="24.95" customHeight="1" x14ac:dyDescent="0.25">
      <c r="A64" s="1159" t="s">
        <v>418</v>
      </c>
      <c r="B64" s="1160"/>
      <c r="C64" s="1160"/>
      <c r="D64" s="1160"/>
      <c r="E64" s="1160"/>
      <c r="F64" s="1160"/>
      <c r="G64" s="1161"/>
      <c r="H64" s="644"/>
    </row>
    <row r="65" spans="1:9" ht="13.5" customHeight="1" thickBot="1" x14ac:dyDescent="0.3">
      <c r="A65" s="1125"/>
      <c r="B65" s="1125"/>
      <c r="C65" s="1125"/>
      <c r="D65" s="1125"/>
      <c r="E65" s="1126"/>
      <c r="F65" s="1125"/>
      <c r="G65" s="670"/>
    </row>
    <row r="66" spans="1:9" ht="24.95" customHeight="1" thickBot="1" x14ac:dyDescent="0.3">
      <c r="A66" s="177">
        <v>6</v>
      </c>
      <c r="B66" s="520" t="s">
        <v>419</v>
      </c>
      <c r="C66" s="177" t="s">
        <v>420</v>
      </c>
      <c r="D66" s="177" t="s">
        <v>331</v>
      </c>
      <c r="E66" s="533"/>
      <c r="F66" s="1090" t="s">
        <v>421</v>
      </c>
      <c r="G66" s="1090"/>
      <c r="H66" s="644"/>
    </row>
    <row r="67" spans="1:9" ht="24.95" customHeight="1" thickBot="1" x14ac:dyDescent="0.3">
      <c r="A67" s="521" t="s">
        <v>332</v>
      </c>
      <c r="B67" s="139" t="str">
        <f>CONCATENATE("Módulo 6 - Custos Indiretos - CALCULADO ",'ENTRADA DE DADOS'!H173*100,"%")</f>
        <v>Módulo 6 - Custos Indiretos - CALCULADO 6,07%</v>
      </c>
      <c r="C67" s="522">
        <f>'ENTRADA DE DADOS'!H173</f>
        <v>6.0699999999999997E-2</v>
      </c>
      <c r="D67" s="523">
        <f>E61*C67</f>
        <v>537.7512931494507</v>
      </c>
      <c r="E67" s="534"/>
      <c r="F67" s="190" t="s">
        <v>333</v>
      </c>
      <c r="G67" s="145">
        <f>E61</f>
        <v>8859.1646317866671</v>
      </c>
      <c r="H67" s="644"/>
    </row>
    <row r="68" spans="1:9" ht="24.95" customHeight="1" thickBot="1" x14ac:dyDescent="0.3">
      <c r="A68" s="521" t="s">
        <v>334</v>
      </c>
      <c r="B68" s="142" t="str">
        <f>CONCATENATE("Módulo 6 - Lucro - média elaborada pela CGU ",'ENTRADA DE DADOS'!H174*100,"%")</f>
        <v>Módulo 6 - Lucro - média elaborada pela CGU 3%</v>
      </c>
      <c r="C68" s="524">
        <f>'ENTRADA DE DADOS'!H174</f>
        <v>0.03</v>
      </c>
      <c r="D68" s="523">
        <f>G68*C68</f>
        <v>281.90747774808352</v>
      </c>
      <c r="E68" s="534"/>
      <c r="F68" s="628" t="s">
        <v>336</v>
      </c>
      <c r="G68" s="147">
        <f>G67+D67</f>
        <v>9396.9159249361182</v>
      </c>
      <c r="H68" s="644"/>
    </row>
    <row r="69" spans="1:9" ht="24.95" customHeight="1" thickBot="1" x14ac:dyDescent="0.3">
      <c r="A69" s="1073" t="str">
        <f>'FACH. RISCO'!A55</f>
        <v>Soma de Lucro e custos Indiretos</v>
      </c>
      <c r="B69" s="1073"/>
      <c r="C69" s="1073"/>
      <c r="D69" s="525">
        <f>SUM(D67:D68)</f>
        <v>819.65877089753417</v>
      </c>
      <c r="E69" s="535"/>
      <c r="F69" s="629" t="s">
        <v>339</v>
      </c>
      <c r="G69" s="149">
        <f>G68+D68</f>
        <v>9678.8234026842019</v>
      </c>
      <c r="H69" s="644"/>
    </row>
    <row r="70" spans="1:9" ht="24.95" customHeight="1" thickBot="1" x14ac:dyDescent="0.3">
      <c r="A70" s="526"/>
      <c r="B70" s="619" t="s">
        <v>423</v>
      </c>
      <c r="C70" s="522">
        <f>'ENTRADA DE DADOS'!$H$175</f>
        <v>1.6500000000000001E-2</v>
      </c>
      <c r="D70" s="528">
        <f>G73*C70</f>
        <v>185.71995132490909</v>
      </c>
      <c r="E70" s="535"/>
      <c r="F70" s="630" t="s">
        <v>354</v>
      </c>
      <c r="G70" s="631">
        <f>'ENTRADA DE DADOS'!$H$179</f>
        <v>4.7600000000000003E-2</v>
      </c>
      <c r="H70" s="644"/>
      <c r="I70" s="643"/>
    </row>
    <row r="71" spans="1:9" ht="24.95" customHeight="1" thickBot="1" x14ac:dyDescent="0.3">
      <c r="A71" s="521"/>
      <c r="B71" s="529" t="s">
        <v>424</v>
      </c>
      <c r="C71" s="524">
        <f>'ENTRADA DE DADOS'!$H$176</f>
        <v>7.5999999999999998E-2</v>
      </c>
      <c r="D71" s="530">
        <f>G73*C71</f>
        <v>855.43735155715706</v>
      </c>
      <c r="E71" s="535"/>
      <c r="F71" s="632" t="s">
        <v>347</v>
      </c>
      <c r="G71" s="633">
        <v>9.2499999999999999E-2</v>
      </c>
      <c r="H71" s="644"/>
    </row>
    <row r="72" spans="1:9" ht="24.95" customHeight="1" thickBot="1" x14ac:dyDescent="0.3">
      <c r="A72" s="526"/>
      <c r="B72" s="527" t="s">
        <v>425</v>
      </c>
      <c r="C72" s="522">
        <v>0</v>
      </c>
      <c r="D72" s="528">
        <f>G73*C72</f>
        <v>0</v>
      </c>
      <c r="E72" s="535"/>
      <c r="F72" s="634" t="s">
        <v>429</v>
      </c>
      <c r="G72" s="635">
        <f>1-((SUM(G70:G71))/1)</f>
        <v>0.8599</v>
      </c>
      <c r="H72" s="644"/>
    </row>
    <row r="73" spans="1:9" ht="24.95" customHeight="1" thickBot="1" x14ac:dyDescent="0.3">
      <c r="A73" s="521"/>
      <c r="B73" s="529" t="s">
        <v>426</v>
      </c>
      <c r="C73" s="524">
        <f>G70</f>
        <v>4.7600000000000003E-2</v>
      </c>
      <c r="D73" s="530">
        <f>G73*C73</f>
        <v>535.77392018579837</v>
      </c>
      <c r="E73" s="535"/>
      <c r="F73" s="766" t="s">
        <v>431</v>
      </c>
      <c r="G73" s="616">
        <f>G69/G72</f>
        <v>11255.754625752066</v>
      </c>
      <c r="H73" s="644"/>
    </row>
    <row r="74" spans="1:9" ht="24.95" customHeight="1" thickBot="1" x14ac:dyDescent="0.3">
      <c r="A74" s="526"/>
      <c r="B74" s="527" t="s">
        <v>427</v>
      </c>
      <c r="C74" s="522">
        <v>0</v>
      </c>
      <c r="D74" s="528">
        <f>G73*C74</f>
        <v>0</v>
      </c>
      <c r="E74" s="535"/>
      <c r="F74" s="636" t="s">
        <v>433</v>
      </c>
      <c r="G74" s="547">
        <f>(((E61+D67+D68)/(1-(G70+G71)))*C70)</f>
        <v>185.71995132490909</v>
      </c>
      <c r="H74" s="644"/>
    </row>
    <row r="75" spans="1:9" ht="24.95" customHeight="1" thickBot="1" x14ac:dyDescent="0.3">
      <c r="A75" s="1088" t="s">
        <v>428</v>
      </c>
      <c r="B75" s="1088"/>
      <c r="C75" s="1088"/>
      <c r="D75" s="531">
        <f>D70+D71+D73</f>
        <v>1576.9312230678647</v>
      </c>
      <c r="E75" s="536"/>
      <c r="F75" s="637" t="s">
        <v>345</v>
      </c>
      <c r="G75" s="549">
        <f>(((E61+D67+D68)/(1-(G70+G71)))*C71)</f>
        <v>855.43735155715706</v>
      </c>
      <c r="H75" s="644"/>
    </row>
    <row r="76" spans="1:9" ht="24.95" customHeight="1" thickBot="1" x14ac:dyDescent="0.3">
      <c r="A76" s="937" t="s">
        <v>430</v>
      </c>
      <c r="B76" s="937"/>
      <c r="C76" s="937"/>
      <c r="D76" s="532">
        <f>D67+D68+D75</f>
        <v>2396.5899939653991</v>
      </c>
      <c r="E76" s="537"/>
      <c r="F76" s="638" t="s">
        <v>354</v>
      </c>
      <c r="G76" s="547">
        <f>(((E61+D67+D68)/(1-(C73+G71)))*C73)</f>
        <v>535.77392018579837</v>
      </c>
      <c r="H76" s="644"/>
    </row>
    <row r="77" spans="1:9" ht="24.95" customHeight="1" thickBot="1" x14ac:dyDescent="0.3">
      <c r="A77" s="618"/>
      <c r="B77" s="618"/>
      <c r="C77" s="618"/>
      <c r="D77" s="618"/>
      <c r="E77" s="676"/>
      <c r="F77" s="639" t="s">
        <v>436</v>
      </c>
      <c r="G77" s="640">
        <f>SUM(G74:G76)</f>
        <v>1576.9312230678647</v>
      </c>
      <c r="H77" s="644"/>
    </row>
    <row r="78" spans="1:9" ht="24.95" customHeight="1" thickBot="1" x14ac:dyDescent="0.3">
      <c r="A78" s="1122" t="s">
        <v>504</v>
      </c>
      <c r="B78" s="1123"/>
      <c r="C78" s="1124"/>
      <c r="D78" s="678">
        <f>E61+D76</f>
        <v>11255.754625752066</v>
      </c>
      <c r="E78" s="677"/>
      <c r="F78" s="673"/>
      <c r="G78" s="653"/>
    </row>
    <row r="79" spans="1:9" ht="24.95" customHeight="1" thickBot="1" x14ac:dyDescent="0.3">
      <c r="A79" s="1116" t="s">
        <v>505</v>
      </c>
      <c r="B79" s="1117"/>
      <c r="C79" s="1118"/>
      <c r="D79" s="663">
        <f>ROUND(D78/(4800*2),2)</f>
        <v>1.17</v>
      </c>
    </row>
    <row r="80" spans="1:9" ht="24.95" customHeight="1" thickBot="1" x14ac:dyDescent="0.3">
      <c r="A80" s="1119" t="s">
        <v>506</v>
      </c>
      <c r="B80" s="1120"/>
      <c r="C80" s="1121"/>
      <c r="D80" s="672">
        <f>C39</f>
        <v>10341.213333333333</v>
      </c>
    </row>
    <row r="81" spans="1:6" ht="24.95" customHeight="1" thickBot="1" x14ac:dyDescent="0.3">
      <c r="A81" s="1115" t="s">
        <v>507</v>
      </c>
      <c r="B81" s="1115"/>
      <c r="C81" s="1115"/>
      <c r="D81" s="671">
        <f>IF('ENTRADA DE DADOS'!D5="",0,IF('ENTRADA DE DADOS'!D5="Prestação de serviços de apoio administrativo",0,(D79*D80)))</f>
        <v>12099.219599999999</v>
      </c>
    </row>
    <row r="82" spans="1:6" ht="18" customHeight="1" thickBot="1" x14ac:dyDescent="0.3">
      <c r="F82" s="644"/>
    </row>
    <row r="83" spans="1:6" ht="24.95" customHeight="1" thickBot="1" x14ac:dyDescent="0.3">
      <c r="A83" s="1115" t="str">
        <f>CONCATENATE("Preço para - ",'ENTRADA DE DADOS'!$D$9," meses - ","Estado do ",'ENTRADA DE DADOS'!$D$8," (4 serviços anuais por unidade)")</f>
        <v>Preço para - 12 meses - Estado do RONDÔNIA (4 serviços anuais por unidade)</v>
      </c>
      <c r="B83" s="1115"/>
      <c r="C83" s="1115"/>
      <c r="D83" s="663">
        <f>IF('ENTRADA DE DADOS'!D5="",0,IF('ENTRADA DE DADOS'!D5="Prestação de serviços de apoio administrativo",0,(D81*'ENTRADA DE DADOS'!$D$9)))</f>
        <v>145190.63519999999</v>
      </c>
      <c r="F83" s="644"/>
    </row>
    <row r="84" spans="1:6" x14ac:dyDescent="0.25">
      <c r="A84" s="653"/>
      <c r="B84" s="653"/>
      <c r="C84" s="653"/>
      <c r="D84" s="653"/>
      <c r="E84" s="653"/>
    </row>
    <row r="86" spans="1:6" ht="15" x14ac:dyDescent="0.25">
      <c r="B86" s="1045" t="s">
        <v>384</v>
      </c>
      <c r="C86" s="1045"/>
      <c r="D86" s="494">
        <f>ROUND(D81*'LIMPEZA 2ª A 6ª'!G52,2)</f>
        <v>578.04999999999995</v>
      </c>
    </row>
  </sheetData>
  <mergeCells count="68">
    <mergeCell ref="A40:B40"/>
    <mergeCell ref="C40:D40"/>
    <mergeCell ref="C43:D43"/>
    <mergeCell ref="C44:D44"/>
    <mergeCell ref="A41:B41"/>
    <mergeCell ref="A42:B42"/>
    <mergeCell ref="A43:B43"/>
    <mergeCell ref="A44:B44"/>
    <mergeCell ref="C41:D41"/>
    <mergeCell ref="C42:D42"/>
    <mergeCell ref="F50:G50"/>
    <mergeCell ref="F52:G52"/>
    <mergeCell ref="F66:G66"/>
    <mergeCell ref="A64:G64"/>
    <mergeCell ref="A51:G51"/>
    <mergeCell ref="C37:D37"/>
    <mergeCell ref="C38:D38"/>
    <mergeCell ref="C39:D39"/>
    <mergeCell ref="A18:B18"/>
    <mergeCell ref="A20:C20"/>
    <mergeCell ref="A22:B22"/>
    <mergeCell ref="A33:B33"/>
    <mergeCell ref="A35:B35"/>
    <mergeCell ref="A34:B34"/>
    <mergeCell ref="A21:C21"/>
    <mergeCell ref="A19:C19"/>
    <mergeCell ref="A36:F36"/>
    <mergeCell ref="A37:B37"/>
    <mergeCell ref="A38:B38"/>
    <mergeCell ref="A39:B39"/>
    <mergeCell ref="A1:F1"/>
    <mergeCell ref="A2:F2"/>
    <mergeCell ref="A3:C3"/>
    <mergeCell ref="A17:B17"/>
    <mergeCell ref="A5:B5"/>
    <mergeCell ref="A16:B16"/>
    <mergeCell ref="A4:C4"/>
    <mergeCell ref="A45:F45"/>
    <mergeCell ref="A47:E47"/>
    <mergeCell ref="A54:B54"/>
    <mergeCell ref="C48:E48"/>
    <mergeCell ref="C49:E49"/>
    <mergeCell ref="A50:B50"/>
    <mergeCell ref="A52:B52"/>
    <mergeCell ref="A48:B48"/>
    <mergeCell ref="C50:E50"/>
    <mergeCell ref="C52:E52"/>
    <mergeCell ref="A53:F53"/>
    <mergeCell ref="A49:B49"/>
    <mergeCell ref="A46:G46"/>
    <mergeCell ref="F47:G47"/>
    <mergeCell ref="F48:G48"/>
    <mergeCell ref="F49:G49"/>
    <mergeCell ref="A75:C75"/>
    <mergeCell ref="A65:F65"/>
    <mergeCell ref="B58:D58"/>
    <mergeCell ref="B59:D59"/>
    <mergeCell ref="B60:D60"/>
    <mergeCell ref="B61:D61"/>
    <mergeCell ref="B62:D62"/>
    <mergeCell ref="A69:C69"/>
    <mergeCell ref="B86:C86"/>
    <mergeCell ref="A81:C81"/>
    <mergeCell ref="A83:C83"/>
    <mergeCell ref="A76:C76"/>
    <mergeCell ref="A79:C79"/>
    <mergeCell ref="A80:C80"/>
    <mergeCell ref="A78:C78"/>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9"/>
    <pageSetUpPr fitToPage="1"/>
  </sheetPr>
  <dimension ref="A1:H52"/>
  <sheetViews>
    <sheetView topLeftCell="A40" zoomScale="85" zoomScaleNormal="85" workbookViewId="0">
      <selection activeCell="D46" sqref="D46"/>
    </sheetView>
  </sheetViews>
  <sheetFormatPr defaultColWidth="8.7109375" defaultRowHeight="15" x14ac:dyDescent="0.25"/>
  <cols>
    <col min="1" max="1" width="6.7109375" style="137" customWidth="1"/>
    <col min="2" max="2" width="71.28515625" style="137" customWidth="1"/>
    <col min="3" max="3" width="21.140625" style="137" customWidth="1"/>
    <col min="4" max="4" width="23.5703125" style="137" customWidth="1"/>
    <col min="5" max="5" width="9.7109375" style="137" customWidth="1"/>
    <col min="6" max="6" width="20.85546875" style="137" customWidth="1"/>
    <col min="7" max="7" width="17.28515625" style="137" customWidth="1"/>
    <col min="8" max="16384" width="8.7109375" style="137"/>
  </cols>
  <sheetData>
    <row r="1" spans="1:8" ht="24.95" customHeight="1" thickBot="1" x14ac:dyDescent="0.3">
      <c r="A1" s="1144" t="s">
        <v>508</v>
      </c>
      <c r="B1" s="1145"/>
      <c r="C1" s="1145"/>
      <c r="D1" s="1145"/>
      <c r="E1" s="1145"/>
      <c r="F1" s="1145"/>
      <c r="G1" s="1146"/>
      <c r="H1" s="495"/>
    </row>
    <row r="2" spans="1:8" ht="24.95" customHeight="1" thickBot="1" x14ac:dyDescent="0.3">
      <c r="A2" s="1176"/>
      <c r="B2" s="1176"/>
      <c r="C2" s="1176"/>
      <c r="D2" s="1177"/>
      <c r="E2" s="1177"/>
      <c r="F2" s="1177"/>
      <c r="G2" s="393"/>
    </row>
    <row r="3" spans="1:8" ht="24.95" customHeight="1" thickBot="1" x14ac:dyDescent="0.3">
      <c r="A3" s="1004" t="str">
        <f>CONCATENATE("QUADRO - RESUMO DO CUSTO POR CATEGORIA TRABALHISTA - JARDINAGEM - ESTADO DO ",'ENTRADA DE DADOS'!$D$8)</f>
        <v>QUADRO - RESUMO DO CUSTO POR CATEGORIA TRABALHISTA - JARDINAGEM - ESTADO DO RONDÔNIA</v>
      </c>
      <c r="B3" s="1004"/>
      <c r="C3" s="1004"/>
      <c r="D3" s="644"/>
      <c r="E3" s="641"/>
      <c r="F3" s="641"/>
    </row>
    <row r="4" spans="1:8" ht="24.95" customHeight="1" thickBot="1" x14ac:dyDescent="0.3">
      <c r="A4" s="1001" t="str">
        <f>'ENTRADA DE DADOS'!$A$110</f>
        <v>Jardineiro - 220 horas</v>
      </c>
      <c r="B4" s="1001"/>
      <c r="C4" s="1001"/>
      <c r="D4" s="644"/>
      <c r="E4" s="641"/>
      <c r="F4" s="641"/>
    </row>
    <row r="5" spans="1:8" ht="24.95" customHeight="1" thickBot="1" x14ac:dyDescent="0.3">
      <c r="A5" s="1002" t="s">
        <v>398</v>
      </c>
      <c r="B5" s="1002"/>
      <c r="C5" s="398" t="s">
        <v>331</v>
      </c>
      <c r="D5" s="644"/>
      <c r="E5" s="641"/>
      <c r="F5" s="641"/>
    </row>
    <row r="6" spans="1:8" ht="24.95" customHeight="1" thickBot="1" x14ac:dyDescent="0.3">
      <c r="A6" s="259" t="s">
        <v>332</v>
      </c>
      <c r="B6" s="139" t="str">
        <f>CONCATENATE("Módulo 1 - Composição da Remuneração - ",A4)</f>
        <v>Módulo 1 - Composição da Remuneração - Jardineiro - 220 horas</v>
      </c>
      <c r="C6" s="140">
        <f>VLOOKUP(A4,'ENTRADA DE DADOS'!$A$88:$K$116,11,0)</f>
        <v>2070.75</v>
      </c>
      <c r="D6" s="644"/>
      <c r="E6" s="641"/>
      <c r="F6" s="641"/>
    </row>
    <row r="7" spans="1:8" ht="24.95" customHeight="1" thickBot="1" x14ac:dyDescent="0.3">
      <c r="A7" s="260" t="s">
        <v>334</v>
      </c>
      <c r="B7" s="142" t="str">
        <f>'M.O. LIMPEZA'!B7</f>
        <v xml:space="preserve">Módulo 2, 3 e 4 - Encargos Trabalhistas da Legislação/estimativas </v>
      </c>
      <c r="C7" s="143">
        <f>C6*C18</f>
        <v>1528.6276499999999</v>
      </c>
      <c r="D7" s="644"/>
      <c r="E7" s="641"/>
      <c r="F7" s="641"/>
    </row>
    <row r="8" spans="1:8" ht="24.95" customHeight="1" thickBot="1" x14ac:dyDescent="0.3">
      <c r="A8" s="259" t="s">
        <v>337</v>
      </c>
      <c r="B8" s="139" t="str">
        <f>'M.O. LIMPEZA'!B8</f>
        <v>Submódulo 2.3 Auxílio Transporte</v>
      </c>
      <c r="C8" s="140">
        <f>VLOOKUP(A4,'ENTRADA DE DADOS'!$A$144:$L$169,10,0)</f>
        <v>64.75</v>
      </c>
      <c r="D8" s="644"/>
      <c r="E8" s="641"/>
      <c r="F8" s="641"/>
    </row>
    <row r="9" spans="1:8" ht="24.95" customHeight="1" thickBot="1" x14ac:dyDescent="0.3">
      <c r="A9" s="260" t="s">
        <v>340</v>
      </c>
      <c r="B9" s="142" t="str">
        <f>'M.O. LIMPEZA'!$B$9</f>
        <v>Submódulo 2.3 - Auxílio Alimentação/Auxílio Lanche</v>
      </c>
      <c r="C9" s="143">
        <f>VLOOKUP(A4,'ENTRADA DE DADOS'!$A$144:$I$169,3,0)</f>
        <v>0</v>
      </c>
      <c r="D9" s="644"/>
      <c r="E9" s="641"/>
      <c r="F9" s="641"/>
    </row>
    <row r="10" spans="1:8" ht="24.95" customHeight="1" thickBot="1" x14ac:dyDescent="0.3">
      <c r="A10" s="259" t="s">
        <v>340</v>
      </c>
      <c r="B10" s="139" t="str">
        <f>'M.O. LIMPEZA'!$B$10</f>
        <v>Submódulo 2.3 - Seguro de vida</v>
      </c>
      <c r="C10" s="140">
        <f>VLOOKUP(A4,'ENTRADA DE DADOS'!$A$144:$I$169,5,0)</f>
        <v>10</v>
      </c>
      <c r="D10" s="644"/>
      <c r="E10" s="641"/>
      <c r="F10" s="641"/>
    </row>
    <row r="11" spans="1:8" ht="24.95" customHeight="1" thickBot="1" x14ac:dyDescent="0.3">
      <c r="A11" s="260" t="s">
        <v>340</v>
      </c>
      <c r="B11" s="142" t="str">
        <f>'M.O. LIMPEZA'!$B$11</f>
        <v>Submódulo 2.3 - CLÁUSULA SEXTA - ALTERAÇÃO DA CLÁUSULA DÉCIMA QUINTA (DO AUXILIO ALIMENTAÇÃO)</v>
      </c>
      <c r="C11" s="143">
        <f>VLOOKUP(A4,'ENTRADA DE DADOS'!$A$144:$I$169,7,0)</f>
        <v>534.654</v>
      </c>
      <c r="D11" s="644"/>
      <c r="E11" s="641"/>
      <c r="F11" s="641"/>
    </row>
    <row r="12" spans="1:8" ht="24.95" customHeight="1" thickBot="1" x14ac:dyDescent="0.3">
      <c r="A12" s="259" t="s">
        <v>340</v>
      </c>
      <c r="B12" s="139" t="str">
        <f>'M.O. LIMPEZA'!$B$12</f>
        <v>Submódulo 2.3 - CLÁUSULA DÉCIMA SÉTIMA - DO AUXILIO CRECHE</v>
      </c>
      <c r="C12" s="140">
        <f>VLOOKUP(A4,'ENTRADA DE DADOS'!$A$144:$I$169,8,0)</f>
        <v>4.930581666666666</v>
      </c>
      <c r="D12" s="644"/>
      <c r="E12" s="641"/>
      <c r="F12" s="641"/>
    </row>
    <row r="13" spans="1:8" ht="24.95" customHeight="1" thickBot="1" x14ac:dyDescent="0.3">
      <c r="A13" s="260" t="s">
        <v>340</v>
      </c>
      <c r="B13" s="142" t="str">
        <f>'M.O. LIMPEZA'!$B$13</f>
        <v>Submódulo 2.3 - OUTROS</v>
      </c>
      <c r="C13" s="143">
        <f>VLOOKUP(A4,'ENTRADA DE DADOS'!$A$144:$I$169,9,0)</f>
        <v>0</v>
      </c>
      <c r="D13" s="644"/>
      <c r="E13" s="641"/>
      <c r="F13" s="641"/>
    </row>
    <row r="14" spans="1:8" ht="15.75" thickBot="1" x14ac:dyDescent="0.3">
      <c r="A14" s="259"/>
      <c r="B14" s="139">
        <f>'M.O. LIMPEZA'!$B$14</f>
        <v>0</v>
      </c>
      <c r="C14" s="140"/>
      <c r="D14" s="644"/>
      <c r="E14" s="641"/>
      <c r="F14" s="641"/>
    </row>
    <row r="15" spans="1:8" ht="24.95" customHeight="1" thickBot="1" x14ac:dyDescent="0.3">
      <c r="A15" s="260"/>
      <c r="B15" s="142" t="s">
        <v>346</v>
      </c>
      <c r="C15" s="143">
        <f>UNIFORMES!$F$11+UNIFORMES!$F$18</f>
        <v>55.616666666666667</v>
      </c>
      <c r="D15" s="644"/>
      <c r="E15" s="641"/>
      <c r="F15" s="641"/>
    </row>
    <row r="16" spans="1:8" ht="24.95" customHeight="1" thickBot="1" x14ac:dyDescent="0.3">
      <c r="A16" s="1178" t="str">
        <f>'CONTR. PRAGAS'!A16</f>
        <v>VALOR TOTAL POR EMPREGADO = Base aplicação do Fator Tributário + total dos tributos</v>
      </c>
      <c r="B16" s="1178"/>
      <c r="C16" s="399">
        <f>IF('ENTRADA DE DADOS'!D5="",0,IF('ENTRADA DE DADOS'!D5="Prestação de serviços de apoio administrativo",0,(SUM(C6:C15))))</f>
        <v>4269.3288983333332</v>
      </c>
      <c r="D16" s="644"/>
      <c r="E16" s="641"/>
      <c r="F16" s="641"/>
    </row>
    <row r="17" spans="1:8" ht="24.95" customHeight="1" thickBot="1" x14ac:dyDescent="0.3">
      <c r="A17" s="1149" t="s">
        <v>359</v>
      </c>
      <c r="B17" s="1149"/>
      <c r="C17" s="402">
        <f>C16/C6</f>
        <v>2.0617307247776568</v>
      </c>
      <c r="D17" s="644"/>
      <c r="E17" s="641"/>
      <c r="F17" s="641"/>
    </row>
    <row r="18" spans="1:8" ht="24.95" customHeight="1" thickBot="1" x14ac:dyDescent="0.3">
      <c r="A18" s="1096" t="s">
        <v>360</v>
      </c>
      <c r="B18" s="1096" t="s">
        <v>360</v>
      </c>
      <c r="C18" s="603">
        <f>'ENCAR. TRAB.'!$C$55</f>
        <v>0.73819999999999997</v>
      </c>
      <c r="D18" s="644"/>
      <c r="E18" s="641"/>
      <c r="F18" s="641"/>
    </row>
    <row r="19" spans="1:8" ht="24.95" customHeight="1" thickBot="1" x14ac:dyDescent="0.3">
      <c r="A19" s="393"/>
      <c r="B19" s="150"/>
      <c r="C19" s="683"/>
    </row>
    <row r="20" spans="1:8" s="679" customFormat="1" ht="24.95" customHeight="1" thickBot="1" x14ac:dyDescent="0.3">
      <c r="A20" s="681"/>
      <c r="B20" s="177" t="s">
        <v>509</v>
      </c>
      <c r="C20" s="177" t="s">
        <v>510</v>
      </c>
      <c r="D20" s="682" t="s">
        <v>511</v>
      </c>
      <c r="E20" s="680"/>
      <c r="F20" s="137"/>
    </row>
    <row r="21" spans="1:8" s="679" customFormat="1" ht="24.95" customHeight="1" thickBot="1" x14ac:dyDescent="0.3">
      <c r="A21" s="681"/>
      <c r="B21" s="179" t="s">
        <v>512</v>
      </c>
      <c r="C21" s="684">
        <f>C16</f>
        <v>4269.3288983333332</v>
      </c>
      <c r="D21" s="495"/>
      <c r="E21" s="137"/>
      <c r="F21" s="137"/>
    </row>
    <row r="22" spans="1:8" s="679" customFormat="1" ht="24.95" customHeight="1" thickBot="1" x14ac:dyDescent="0.3">
      <c r="A22" s="681"/>
      <c r="B22" s="182" t="s">
        <v>513</v>
      </c>
      <c r="C22" s="685">
        <f>C21*12%</f>
        <v>512.31946779999998</v>
      </c>
      <c r="D22" s="495"/>
      <c r="E22" s="137"/>
      <c r="F22" s="137"/>
    </row>
    <row r="23" spans="1:8" s="679" customFormat="1" ht="24.95" customHeight="1" thickBot="1" x14ac:dyDescent="0.3">
      <c r="A23" s="681"/>
      <c r="B23" s="686" t="str">
        <f>CONCATENATE("Estimativa de custos para deslocamentos (",'ENTRADA DE DADOS'!K26," Unidades)")</f>
        <v>Estimativa de custos para deslocamentos (5 Unidades)</v>
      </c>
      <c r="C23" s="687">
        <f>C25*'ENTRADA DE DADOS'!$K$26</f>
        <v>50</v>
      </c>
      <c r="D23" s="495"/>
      <c r="E23" s="137"/>
      <c r="F23" s="137"/>
    </row>
    <row r="24" spans="1:8" s="679" customFormat="1" ht="24.95" customHeight="1" thickBot="1" x14ac:dyDescent="0.3">
      <c r="A24" s="681"/>
      <c r="B24" s="688" t="s">
        <v>514</v>
      </c>
      <c r="C24" s="689">
        <f>SUM(C21:C23)</f>
        <v>4831.6483661333332</v>
      </c>
      <c r="D24" s="495"/>
      <c r="E24" s="137"/>
      <c r="F24" s="137"/>
    </row>
    <row r="25" spans="1:8" ht="24.95" customHeight="1" thickBot="1" x14ac:dyDescent="0.3">
      <c r="A25" s="553"/>
      <c r="B25" s="690" t="s">
        <v>515</v>
      </c>
      <c r="C25" s="691">
        <f>'ENTRADA DE DADOS'!F31</f>
        <v>10</v>
      </c>
      <c r="D25" s="495"/>
    </row>
    <row r="26" spans="1:8" ht="24.95" customHeight="1" thickBot="1" x14ac:dyDescent="0.3">
      <c r="A26" s="138"/>
      <c r="B26" s="150"/>
      <c r="C26" s="150"/>
      <c r="D26" s="138"/>
      <c r="E26" s="138"/>
      <c r="F26" s="138"/>
      <c r="G26" s="138"/>
    </row>
    <row r="27" spans="1:8" s="641" customFormat="1" ht="24.95" customHeight="1" thickBot="1" x14ac:dyDescent="0.3">
      <c r="A27" s="1179" t="s">
        <v>418</v>
      </c>
      <c r="B27" s="1180"/>
      <c r="C27" s="1180"/>
      <c r="D27" s="1180"/>
      <c r="E27" s="1180"/>
      <c r="F27" s="1180"/>
      <c r="G27" s="1181"/>
      <c r="H27" s="644"/>
    </row>
    <row r="28" spans="1:8" s="641" customFormat="1" ht="8.25" customHeight="1" thickBot="1" x14ac:dyDescent="0.3">
      <c r="A28" s="1125"/>
      <c r="B28" s="1125"/>
      <c r="C28" s="1125"/>
      <c r="D28" s="1125"/>
      <c r="E28" s="1126"/>
      <c r="F28" s="1125"/>
      <c r="G28" s="670"/>
    </row>
    <row r="29" spans="1:8" s="641" customFormat="1" ht="24.95" customHeight="1" thickBot="1" x14ac:dyDescent="0.3">
      <c r="A29" s="177">
        <v>6</v>
      </c>
      <c r="B29" s="520" t="s">
        <v>419</v>
      </c>
      <c r="C29" s="177" t="s">
        <v>420</v>
      </c>
      <c r="D29" s="177" t="s">
        <v>331</v>
      </c>
      <c r="E29" s="533"/>
      <c r="F29" s="1090" t="s">
        <v>421</v>
      </c>
      <c r="G29" s="1090"/>
      <c r="H29" s="644"/>
    </row>
    <row r="30" spans="1:8" s="641" customFormat="1" ht="24.95" customHeight="1" thickBot="1" x14ac:dyDescent="0.3">
      <c r="A30" s="692" t="s">
        <v>332</v>
      </c>
      <c r="B30" s="139" t="str">
        <f>CONCATENATE("Módulo 6 - Custos Indiretos - CALCULADO ",'ENTRADA DE DADOS'!H173*100,"%")</f>
        <v>Módulo 6 - Custos Indiretos - CALCULADO 6,07%</v>
      </c>
      <c r="C30" s="522">
        <f>'ENTRADA DE DADOS'!H173</f>
        <v>6.0699999999999997E-2</v>
      </c>
      <c r="D30" s="523">
        <f>C24*C30</f>
        <v>293.28105582429333</v>
      </c>
      <c r="E30" s="534"/>
      <c r="F30" s="190" t="s">
        <v>333</v>
      </c>
      <c r="G30" s="145">
        <f>C24</f>
        <v>4831.6483661333332</v>
      </c>
      <c r="H30" s="644"/>
    </row>
    <row r="31" spans="1:8" s="641" customFormat="1" ht="24.95" customHeight="1" thickBot="1" x14ac:dyDescent="0.3">
      <c r="A31" s="521" t="s">
        <v>334</v>
      </c>
      <c r="B31" s="142" t="str">
        <f>CONCATENATE("Módulo 6 - Lucro - média elaborada pela CGU ",'ENTRADA DE DADOS'!H174*100,"%")</f>
        <v>Módulo 6 - Lucro - média elaborada pela CGU 3%</v>
      </c>
      <c r="C31" s="524">
        <f>'ENTRADA DE DADOS'!H174</f>
        <v>0.03</v>
      </c>
      <c r="D31" s="523">
        <f>G30*C31</f>
        <v>144.94945098399998</v>
      </c>
      <c r="E31" s="534"/>
      <c r="F31" s="628" t="s">
        <v>336</v>
      </c>
      <c r="G31" s="147">
        <f>G30+D30</f>
        <v>5124.9294219576268</v>
      </c>
      <c r="H31" s="644"/>
    </row>
    <row r="32" spans="1:8" s="641" customFormat="1" ht="24.95" customHeight="1" thickBot="1" x14ac:dyDescent="0.3">
      <c r="A32" s="1073" t="str">
        <f>'CONTR. PRAGAS'!A69</f>
        <v>Soma de Lucro e custos Indiretos</v>
      </c>
      <c r="B32" s="1073"/>
      <c r="C32" s="1073"/>
      <c r="D32" s="525">
        <f>SUM(D30:D31)</f>
        <v>438.23050680829328</v>
      </c>
      <c r="E32" s="535"/>
      <c r="F32" s="629" t="s">
        <v>339</v>
      </c>
      <c r="G32" s="149">
        <f>G31+D31</f>
        <v>5269.8788729416265</v>
      </c>
      <c r="H32" s="644"/>
    </row>
    <row r="33" spans="1:8" s="641" customFormat="1" ht="24.95" customHeight="1" thickBot="1" x14ac:dyDescent="0.3">
      <c r="A33" s="526"/>
      <c r="B33" s="619" t="s">
        <v>423</v>
      </c>
      <c r="C33" s="522">
        <f>'ENTRADA DE DADOS'!$H$175</f>
        <v>1.6500000000000001E-2</v>
      </c>
      <c r="D33" s="528">
        <f>G36*C33</f>
        <v>101.11989929472827</v>
      </c>
      <c r="E33" s="535"/>
      <c r="F33" s="630" t="s">
        <v>354</v>
      </c>
      <c r="G33" s="631">
        <f>'ENTRADA DE DADOS'!$H$180</f>
        <v>4.7600000000000003E-2</v>
      </c>
      <c r="H33" s="644"/>
    </row>
    <row r="34" spans="1:8" s="641" customFormat="1" ht="24.95" customHeight="1" thickBot="1" x14ac:dyDescent="0.3">
      <c r="A34" s="521"/>
      <c r="B34" s="529" t="s">
        <v>424</v>
      </c>
      <c r="C34" s="524">
        <f>'ENTRADA DE DADOS'!$H$176</f>
        <v>7.5999999999999998E-2</v>
      </c>
      <c r="D34" s="530">
        <f>G36*C34</f>
        <v>465.76438463026352</v>
      </c>
      <c r="E34" s="535"/>
      <c r="F34" s="632" t="s">
        <v>347</v>
      </c>
      <c r="G34" s="633">
        <f>SUM(C33:C34)</f>
        <v>9.2499999999999999E-2</v>
      </c>
      <c r="H34" s="644"/>
    </row>
    <row r="35" spans="1:8" s="641" customFormat="1" ht="24.95" customHeight="1" thickBot="1" x14ac:dyDescent="0.3">
      <c r="A35" s="526"/>
      <c r="B35" s="527" t="s">
        <v>425</v>
      </c>
      <c r="C35" s="522">
        <v>0</v>
      </c>
      <c r="D35" s="528">
        <f>G36*C35</f>
        <v>0</v>
      </c>
      <c r="E35" s="535"/>
      <c r="F35" s="634" t="s">
        <v>429</v>
      </c>
      <c r="G35" s="635">
        <f>1-((SUM(G33:G34))/1)</f>
        <v>0.8599</v>
      </c>
      <c r="H35" s="644"/>
    </row>
    <row r="36" spans="1:8" s="641" customFormat="1" ht="24.95" customHeight="1" thickBot="1" x14ac:dyDescent="0.3">
      <c r="A36" s="521"/>
      <c r="B36" s="529" t="s">
        <v>426</v>
      </c>
      <c r="C36" s="524">
        <f>G33</f>
        <v>4.7600000000000003E-2</v>
      </c>
      <c r="D36" s="530">
        <f>G36*C36</f>
        <v>291.71558826842823</v>
      </c>
      <c r="E36" s="535"/>
      <c r="F36" s="766" t="s">
        <v>431</v>
      </c>
      <c r="G36" s="616">
        <f>G32/G35</f>
        <v>6128.4787451350467</v>
      </c>
      <c r="H36" s="644"/>
    </row>
    <row r="37" spans="1:8" s="641" customFormat="1" ht="24.95" customHeight="1" thickBot="1" x14ac:dyDescent="0.3">
      <c r="A37" s="526"/>
      <c r="B37" s="527" t="s">
        <v>427</v>
      </c>
      <c r="C37" s="522">
        <v>0</v>
      </c>
      <c r="D37" s="528">
        <f>G36*C37</f>
        <v>0</v>
      </c>
      <c r="E37" s="535"/>
      <c r="F37" s="636" t="s">
        <v>433</v>
      </c>
      <c r="G37" s="547">
        <f>(((C24+D30+D31)/(1-(G33+G34)))*C33)</f>
        <v>101.11989929472827</v>
      </c>
      <c r="H37" s="644"/>
    </row>
    <row r="38" spans="1:8" s="641" customFormat="1" ht="24.95" customHeight="1" thickBot="1" x14ac:dyDescent="0.3">
      <c r="A38" s="1088" t="s">
        <v>428</v>
      </c>
      <c r="B38" s="1088"/>
      <c r="C38" s="1088"/>
      <c r="D38" s="531">
        <f>D33+D34+D36</f>
        <v>858.59987219341997</v>
      </c>
      <c r="E38" s="536"/>
      <c r="F38" s="637" t="s">
        <v>345</v>
      </c>
      <c r="G38" s="549">
        <f>(((C24+D30+D31)/(1-(G33+G34)))*C34)</f>
        <v>465.76438463026352</v>
      </c>
      <c r="H38" s="644"/>
    </row>
    <row r="39" spans="1:8" s="641" customFormat="1" ht="24.95" customHeight="1" thickBot="1" x14ac:dyDescent="0.3">
      <c r="A39" s="937" t="s">
        <v>430</v>
      </c>
      <c r="B39" s="937"/>
      <c r="C39" s="937"/>
      <c r="D39" s="532">
        <f>D30+D31+D38</f>
        <v>1296.8303790017133</v>
      </c>
      <c r="E39" s="537"/>
      <c r="F39" s="638" t="s">
        <v>354</v>
      </c>
      <c r="G39" s="547">
        <f>(((C24+D30+D31)/(1-(C36+G34)))*C36)</f>
        <v>291.71558826842823</v>
      </c>
      <c r="H39" s="644"/>
    </row>
    <row r="40" spans="1:8" s="641" customFormat="1" ht="24.95" customHeight="1" thickBot="1" x14ac:dyDescent="0.3">
      <c r="A40" s="618"/>
      <c r="B40" s="618"/>
      <c r="C40" s="618"/>
      <c r="D40" s="618"/>
      <c r="E40" s="676"/>
      <c r="F40" s="639" t="s">
        <v>436</v>
      </c>
      <c r="G40" s="640">
        <f>SUM(G37:G39)</f>
        <v>858.59987219341997</v>
      </c>
      <c r="H40" s="644"/>
    </row>
    <row r="41" spans="1:8" s="641" customFormat="1" ht="24.95" customHeight="1" thickBot="1" x14ac:dyDescent="0.3">
      <c r="A41" s="694"/>
      <c r="B41" s="694"/>
      <c r="C41" s="694"/>
      <c r="D41" s="695"/>
      <c r="F41" s="653"/>
      <c r="G41" s="653"/>
    </row>
    <row r="42" spans="1:8" ht="24.95" customHeight="1" thickBot="1" x14ac:dyDescent="0.3">
      <c r="A42" s="999" t="str">
        <f>CONCATENATE("TOTAL CUSTO MENSAL SERVIÇOS DE JARDINAGEM - ESTADO DO ",'ENTRADA DE DADOS'!$D$8)</f>
        <v>TOTAL CUSTO MENSAL SERVIÇOS DE JARDINAGEM - ESTADO DO RONDÔNIA</v>
      </c>
      <c r="B42" s="999"/>
      <c r="C42" s="999"/>
      <c r="D42" s="999"/>
      <c r="E42" s="495"/>
    </row>
    <row r="43" spans="1:8" s="641" customFormat="1" ht="24.95" customHeight="1" thickBot="1" x14ac:dyDescent="0.3">
      <c r="A43" s="1172" t="str">
        <f>CONCATENATE("TOTAL CUSTO MENSAL SERVIÇOS DE JARDINAGEM PARA 1 PROFISSIONAL - ESTADO DO ",'ENTRADA DE DADOS'!$D$8)</f>
        <v>TOTAL CUSTO MENSAL SERVIÇOS DE JARDINAGEM PARA 1 PROFISSIONAL - ESTADO DO RONDÔNIA</v>
      </c>
      <c r="B43" s="1172"/>
      <c r="C43" s="1172"/>
      <c r="D43" s="696">
        <f>(C24+D39)</f>
        <v>6128.4787451350467</v>
      </c>
      <c r="E43" s="1174" t="s">
        <v>516</v>
      </c>
      <c r="F43" s="1175"/>
      <c r="G43" s="1175"/>
    </row>
    <row r="44" spans="1:8" s="641" customFormat="1" ht="24.95" customHeight="1" thickBot="1" x14ac:dyDescent="0.3">
      <c r="A44" s="1111" t="s">
        <v>517</v>
      </c>
      <c r="B44" s="1111"/>
      <c r="C44" s="1111"/>
      <c r="D44" s="753">
        <f>'ENTRADA DE DADOS'!F24+'ENTRADA DE DADOS'!F45</f>
        <v>48.1</v>
      </c>
      <c r="E44" s="1174"/>
      <c r="F44" s="1175"/>
      <c r="G44" s="1175"/>
    </row>
    <row r="45" spans="1:8" s="641" customFormat="1" ht="24.95" customHeight="1" thickBot="1" x14ac:dyDescent="0.3">
      <c r="A45" s="1110" t="s">
        <v>518</v>
      </c>
      <c r="B45" s="1110"/>
      <c r="C45" s="1110"/>
      <c r="D45" s="672">
        <v>1200</v>
      </c>
      <c r="E45" s="1174"/>
      <c r="F45" s="1175"/>
      <c r="G45" s="1175"/>
    </row>
    <row r="46" spans="1:8" s="641" customFormat="1" ht="24.95" customHeight="1" thickBot="1" x14ac:dyDescent="0.3">
      <c r="A46" s="1173" t="s">
        <v>519</v>
      </c>
      <c r="B46" s="1173"/>
      <c r="C46" s="1173"/>
      <c r="D46" s="697">
        <f>ROUND(D43/D45,2)</f>
        <v>5.1100000000000003</v>
      </c>
      <c r="E46" s="1174"/>
      <c r="F46" s="1175"/>
      <c r="G46" s="1175"/>
    </row>
    <row r="47" spans="1:8" s="641" customFormat="1" ht="24.95" customHeight="1" thickBot="1" x14ac:dyDescent="0.3">
      <c r="A47" s="1171" t="s">
        <v>520</v>
      </c>
      <c r="B47" s="1171"/>
      <c r="C47" s="1171"/>
      <c r="D47" s="698">
        <f>IF('ENTRADA DE DADOS'!D5="",0,IF('ENTRADA DE DADOS'!D5="Prestação de serviços de apoio administrativo",0,(D44*D46)))</f>
        <v>245.79100000000003</v>
      </c>
      <c r="E47" s="1174"/>
      <c r="F47" s="1175"/>
      <c r="G47" s="1175"/>
    </row>
    <row r="48" spans="1:8" ht="24.95" customHeight="1" thickBot="1" x14ac:dyDescent="0.3">
      <c r="A48" s="394"/>
      <c r="B48" s="394"/>
      <c r="C48" s="394"/>
      <c r="D48" s="394"/>
      <c r="E48" s="495"/>
    </row>
    <row r="49" spans="1:5" ht="24.95" customHeight="1" thickBot="1" x14ac:dyDescent="0.3">
      <c r="A49" s="1115" t="str">
        <f>CONCATENATE("Preço de Jardinagem para - ",'ENTRADA DE DADOS'!$D$9," meses - ","Estado do ",'ENTRADA DE DADOS'!$D$8)</f>
        <v>Preço de Jardinagem para - 12 meses - Estado do RONDÔNIA</v>
      </c>
      <c r="B49" s="1115"/>
      <c r="C49" s="1115"/>
      <c r="D49" s="699">
        <f>IF('ENTRADA DE DADOS'!D5="",0,IF('ENTRADA DE DADOS'!D5="Prestação de serviços de apoio administrativo",0,(D47*'ENTRADA DE DADOS'!$D$9)))</f>
        <v>2949.4920000000002</v>
      </c>
      <c r="E49" s="693"/>
    </row>
    <row r="50" spans="1:5" ht="21.95" customHeight="1" x14ac:dyDescent="0.25">
      <c r="A50" s="393"/>
      <c r="B50" s="393"/>
      <c r="C50" s="393"/>
      <c r="D50" s="393"/>
    </row>
    <row r="51" spans="1:5" ht="21.95" customHeight="1" x14ac:dyDescent="0.25"/>
    <row r="52" spans="1:5" x14ac:dyDescent="0.25">
      <c r="B52" s="1045" t="s">
        <v>384</v>
      </c>
      <c r="C52" s="1045"/>
      <c r="D52" s="494">
        <f>ROUND(D47*'LIMPEZA 2ª A 6ª'!G52,2)</f>
        <v>11.74</v>
      </c>
    </row>
  </sheetData>
  <mergeCells count="23">
    <mergeCell ref="A28:F28"/>
    <mergeCell ref="A38:C38"/>
    <mergeCell ref="A17:B17"/>
    <mergeCell ref="A16:B16"/>
    <mergeCell ref="A32:C32"/>
    <mergeCell ref="A27:G27"/>
    <mergeCell ref="F29:G29"/>
    <mergeCell ref="A1:G1"/>
    <mergeCell ref="B52:C52"/>
    <mergeCell ref="A47:C47"/>
    <mergeCell ref="A42:D42"/>
    <mergeCell ref="A45:C45"/>
    <mergeCell ref="A43:C43"/>
    <mergeCell ref="A44:C44"/>
    <mergeCell ref="A46:C46"/>
    <mergeCell ref="A49:C49"/>
    <mergeCell ref="E43:G47"/>
    <mergeCell ref="A2:F2"/>
    <mergeCell ref="A3:C3"/>
    <mergeCell ref="A5:B5"/>
    <mergeCell ref="A18:B18"/>
    <mergeCell ref="A4:C4"/>
    <mergeCell ref="A39:C39"/>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theme="9"/>
    <pageSetUpPr fitToPage="1"/>
  </sheetPr>
  <dimension ref="A1:L181"/>
  <sheetViews>
    <sheetView showGridLines="0" topLeftCell="A154" zoomScale="85" zoomScaleNormal="85" workbookViewId="0">
      <selection activeCell="E167" sqref="E167"/>
    </sheetView>
  </sheetViews>
  <sheetFormatPr defaultColWidth="8.7109375" defaultRowHeight="12.75" x14ac:dyDescent="0.25"/>
  <cols>
    <col min="1" max="1" width="5.5703125" style="701" customWidth="1"/>
    <col min="2" max="2" width="64" style="701" customWidth="1"/>
    <col min="3" max="3" width="7.42578125" style="701" customWidth="1"/>
    <col min="4" max="4" width="18.140625" style="701" customWidth="1"/>
    <col min="5" max="5" width="17.7109375" style="701" customWidth="1"/>
    <col min="6" max="6" width="16.85546875" style="701" bestFit="1" customWidth="1"/>
    <col min="7" max="7" width="16" style="701" bestFit="1" customWidth="1"/>
    <col min="8" max="8" width="22.42578125" style="701" customWidth="1"/>
    <col min="9" max="9" width="15" style="701" bestFit="1" customWidth="1"/>
    <col min="10" max="16384" width="8.7109375" style="701"/>
  </cols>
  <sheetData>
    <row r="1" spans="1:6" ht="24.95" customHeight="1" x14ac:dyDescent="0.25">
      <c r="A1" s="1186" t="str">
        <f>CONCATENATE("PLANILHA DE CUSTOS TOTAIS DO CONTRATO - ESTADO DO ",'ENTRADA DE DADOS'!$D$8)</f>
        <v>PLANILHA DE CUSTOS TOTAIS DO CONTRATO - ESTADO DO RONDÔNIA</v>
      </c>
      <c r="B1" s="1186"/>
      <c r="C1" s="1186"/>
      <c r="D1" s="1186"/>
      <c r="E1" s="1186"/>
      <c r="F1" s="1186"/>
    </row>
    <row r="2" spans="1:6" ht="8.25" customHeight="1" x14ac:dyDescent="0.25">
      <c r="A2" s="1182"/>
      <c r="B2" s="1182"/>
      <c r="C2" s="1182"/>
      <c r="D2" s="1182"/>
      <c r="E2" s="1182"/>
      <c r="F2" s="1182"/>
    </row>
    <row r="3" spans="1:6" ht="24.95" hidden="1" customHeight="1" x14ac:dyDescent="0.25">
      <c r="A3" s="1195" t="str">
        <f>CONCATENATE("SERVIÇO DE APOIO ADMINISTRATIVO - ",'ENTRADA DE DADOS'!$D$8)</f>
        <v>SERVIÇO DE APOIO ADMINISTRATIVO - RONDÔNIA</v>
      </c>
      <c r="B3" s="1195"/>
      <c r="C3" s="1195"/>
      <c r="D3" s="1195"/>
      <c r="E3" s="1195"/>
      <c r="F3" s="1195"/>
    </row>
    <row r="4" spans="1:6" ht="24.95" hidden="1" customHeight="1" x14ac:dyDescent="0.25">
      <c r="A4" s="1196" t="s">
        <v>521</v>
      </c>
      <c r="B4" s="1196"/>
      <c r="C4" s="1196"/>
      <c r="D4" s="1196"/>
      <c r="E4" s="1196"/>
      <c r="F4" s="165">
        <f>'ENTRADA DE DADOS'!$D$9</f>
        <v>12</v>
      </c>
    </row>
    <row r="5" spans="1:6" ht="24.95" hidden="1" customHeight="1" x14ac:dyDescent="0.25">
      <c r="A5" s="1186" t="s">
        <v>332</v>
      </c>
      <c r="B5" s="1186" t="s">
        <v>522</v>
      </c>
      <c r="C5" s="1186" t="s">
        <v>523</v>
      </c>
      <c r="D5" s="1186" t="s">
        <v>524</v>
      </c>
      <c r="E5" s="360" t="s">
        <v>362</v>
      </c>
      <c r="F5" s="1186" t="s">
        <v>525</v>
      </c>
    </row>
    <row r="6" spans="1:6" ht="24.95" hidden="1" customHeight="1" x14ac:dyDescent="0.25">
      <c r="A6" s="1186"/>
      <c r="B6" s="1186"/>
      <c r="C6" s="1186"/>
      <c r="D6" s="1186"/>
      <c r="E6" s="360" t="s">
        <v>526</v>
      </c>
      <c r="F6" s="1186"/>
    </row>
    <row r="7" spans="1:6" ht="24.95" hidden="1" customHeight="1" x14ac:dyDescent="0.25">
      <c r="A7" s="166">
        <v>1</v>
      </c>
      <c r="B7" s="167" t="str">
        <f>'POSTOS APOIO'!B447</f>
        <v>Ascensorista - 180 horas</v>
      </c>
      <c r="C7" s="166" t="s">
        <v>527</v>
      </c>
      <c r="D7" s="166">
        <f>VLOOKUP(B7,'POSTOS APOIO'!$B$447:$E$463,2,0)</f>
        <v>0</v>
      </c>
      <c r="E7" s="168" t="e">
        <f>VLOOKUP(B7,'POSTOS APOIO'!$B$447:$E$463,3,0)</f>
        <v>#REF!</v>
      </c>
      <c r="F7" s="168" t="e">
        <f>D7*E7</f>
        <v>#REF!</v>
      </c>
    </row>
    <row r="8" spans="1:6" ht="24.95" hidden="1" customHeight="1" x14ac:dyDescent="0.25">
      <c r="A8" s="169">
        <f>A7+1</f>
        <v>2</v>
      </c>
      <c r="B8" s="170" t="str">
        <f>'POSTOS APOIO'!B449</f>
        <v>Carregador - 220 horas</v>
      </c>
      <c r="C8" s="169" t="s">
        <v>527</v>
      </c>
      <c r="D8" s="169">
        <f>VLOOKUP(B8,'POSTOS APOIO'!$B$447:$E$463,2,0)</f>
        <v>0</v>
      </c>
      <c r="E8" s="171" t="e">
        <f>VLOOKUP(B8,'POSTOS APOIO'!$B$447:$E$463,3,0)</f>
        <v>#REF!</v>
      </c>
      <c r="F8" s="171" t="e">
        <f t="shared" ref="F8:F22" si="0">D8*E8</f>
        <v>#REF!</v>
      </c>
    </row>
    <row r="9" spans="1:6" ht="24.95" hidden="1" customHeight="1" x14ac:dyDescent="0.25">
      <c r="A9" s="166">
        <f t="shared" ref="A9:A22" si="1">A8+1</f>
        <v>3</v>
      </c>
      <c r="B9" s="167" t="str">
        <f>'POSTOS APOIO'!B450</f>
        <v>Copeira - 220 horas</v>
      </c>
      <c r="C9" s="166" t="s">
        <v>527</v>
      </c>
      <c r="D9" s="166">
        <f>VLOOKUP(B9,'POSTOS APOIO'!$B$447:$E$463,2,0)</f>
        <v>0</v>
      </c>
      <c r="E9" s="168" t="e">
        <f>VLOOKUP(B9,'POSTOS APOIO'!$B$447:$E$463,3,0)</f>
        <v>#REF!</v>
      </c>
      <c r="F9" s="168" t="e">
        <f t="shared" si="0"/>
        <v>#REF!</v>
      </c>
    </row>
    <row r="10" spans="1:6" ht="24.95" hidden="1" customHeight="1" x14ac:dyDescent="0.25">
      <c r="A10" s="169">
        <f t="shared" si="1"/>
        <v>4</v>
      </c>
      <c r="B10" s="170" t="str">
        <f>'POSTOS APOIO'!B451</f>
        <v>Copeira - 150 horas</v>
      </c>
      <c r="C10" s="169" t="s">
        <v>527</v>
      </c>
      <c r="D10" s="169">
        <f>VLOOKUP(B10,'POSTOS APOIO'!$B$447:$E$463,2,0)</f>
        <v>0</v>
      </c>
      <c r="E10" s="171" t="e">
        <f>VLOOKUP(B10,'POSTOS APOIO'!$B$447:$E$463,3,0)</f>
        <v>#REF!</v>
      </c>
      <c r="F10" s="171" t="e">
        <f t="shared" si="0"/>
        <v>#REF!</v>
      </c>
    </row>
    <row r="11" spans="1:6" ht="24.95" hidden="1" customHeight="1" x14ac:dyDescent="0.25">
      <c r="A11" s="166">
        <f t="shared" si="1"/>
        <v>5</v>
      </c>
      <c r="B11" s="167" t="str">
        <f>'POSTOS APOIO'!B452</f>
        <v>Copeira - 100 horas</v>
      </c>
      <c r="C11" s="166" t="s">
        <v>527</v>
      </c>
      <c r="D11" s="166">
        <f>VLOOKUP(B11,'POSTOS APOIO'!$B$447:$E$463,2,0)</f>
        <v>0</v>
      </c>
      <c r="E11" s="168" t="e">
        <f>VLOOKUP(B11,'POSTOS APOIO'!$B$447:$E$463,3,0)</f>
        <v>#REF!</v>
      </c>
      <c r="F11" s="168" t="e">
        <f t="shared" si="0"/>
        <v>#REF!</v>
      </c>
    </row>
    <row r="12" spans="1:6" ht="24.95" hidden="1" customHeight="1" x14ac:dyDescent="0.25">
      <c r="A12" s="169">
        <f t="shared" si="1"/>
        <v>6</v>
      </c>
      <c r="B12" s="170" t="str">
        <f>'POSTOS APOIO'!B453</f>
        <v>Garagista - 220 horas</v>
      </c>
      <c r="C12" s="169" t="s">
        <v>527</v>
      </c>
      <c r="D12" s="169">
        <f>VLOOKUP(B12,'POSTOS APOIO'!$B$447:$E$463,2,0)</f>
        <v>0</v>
      </c>
      <c r="E12" s="171" t="e">
        <f>VLOOKUP(B12,'POSTOS APOIO'!$B$447:$E$463,3,0)</f>
        <v>#REF!</v>
      </c>
      <c r="F12" s="171" t="e">
        <f t="shared" si="0"/>
        <v>#REF!</v>
      </c>
    </row>
    <row r="13" spans="1:6" ht="24.95" hidden="1" customHeight="1" x14ac:dyDescent="0.25">
      <c r="A13" s="166">
        <f t="shared" si="1"/>
        <v>7</v>
      </c>
      <c r="B13" s="167" t="str">
        <f>'POSTOS APOIO'!B454</f>
        <v>Operador de Reprografia - 220 horas</v>
      </c>
      <c r="C13" s="166" t="s">
        <v>527</v>
      </c>
      <c r="D13" s="166">
        <f>VLOOKUP(B13,'POSTOS APOIO'!$B$447:$E$463,2,0)</f>
        <v>0</v>
      </c>
      <c r="E13" s="168" t="e">
        <f>VLOOKUP(B13,'POSTOS APOIO'!$B$447:$E$463,3,0)</f>
        <v>#REF!</v>
      </c>
      <c r="F13" s="168" t="e">
        <f t="shared" si="0"/>
        <v>#REF!</v>
      </c>
    </row>
    <row r="14" spans="1:6" ht="24.95" hidden="1" customHeight="1" x14ac:dyDescent="0.25">
      <c r="A14" s="169">
        <f t="shared" si="1"/>
        <v>8</v>
      </c>
      <c r="B14" s="170" t="str">
        <f>'POSTOS APOIO'!B455</f>
        <v>Porteiro - 220 horas</v>
      </c>
      <c r="C14" s="169" t="s">
        <v>527</v>
      </c>
      <c r="D14" s="169">
        <f>VLOOKUP(B14,'POSTOS APOIO'!$B$447:$E$463,2,0)</f>
        <v>0</v>
      </c>
      <c r="E14" s="171" t="e">
        <f>VLOOKUP(B14,'POSTOS APOIO'!$B$447:$E$463,3,0)</f>
        <v>#REF!</v>
      </c>
      <c r="F14" s="171" t="e">
        <f t="shared" si="0"/>
        <v>#REF!</v>
      </c>
    </row>
    <row r="15" spans="1:6" ht="24.95" hidden="1" customHeight="1" x14ac:dyDescent="0.25">
      <c r="A15" s="166">
        <f t="shared" si="1"/>
        <v>9</v>
      </c>
      <c r="B15" s="167" t="str">
        <f>'POSTOS APOIO'!B456</f>
        <v>Porteiro 150 horas</v>
      </c>
      <c r="C15" s="166" t="s">
        <v>527</v>
      </c>
      <c r="D15" s="166">
        <f>VLOOKUP(B15,'POSTOS APOIO'!$B$447:$E$463,2,0)</f>
        <v>0</v>
      </c>
      <c r="E15" s="168" t="e">
        <f>VLOOKUP(B15,'POSTOS APOIO'!$B$447:$E$463,3,0)</f>
        <v>#REF!</v>
      </c>
      <c r="F15" s="168" t="e">
        <f t="shared" si="0"/>
        <v>#REF!</v>
      </c>
    </row>
    <row r="16" spans="1:6" ht="24.95" hidden="1" customHeight="1" x14ac:dyDescent="0.25">
      <c r="A16" s="169">
        <f t="shared" si="1"/>
        <v>10</v>
      </c>
      <c r="B16" s="170" t="str">
        <f>'POSTOS APOIO'!B457</f>
        <v>Porteiro - 12/36 horas</v>
      </c>
      <c r="C16" s="169" t="s">
        <v>527</v>
      </c>
      <c r="D16" s="169">
        <f>VLOOKUP(B16,'POSTOS APOIO'!$B$447:$E$463,2,0)</f>
        <v>0</v>
      </c>
      <c r="E16" s="171" t="e">
        <f>VLOOKUP(B16,'POSTOS APOIO'!$B$447:$E$463,3,0)</f>
        <v>#REF!</v>
      </c>
      <c r="F16" s="171" t="e">
        <f t="shared" si="0"/>
        <v>#REF!</v>
      </c>
    </row>
    <row r="17" spans="1:6" ht="24.95" hidden="1" customHeight="1" x14ac:dyDescent="0.25">
      <c r="A17" s="166">
        <f t="shared" si="1"/>
        <v>11</v>
      </c>
      <c r="B17" s="167" t="str">
        <f>'POSTOS APOIO'!B458</f>
        <v>Recepcionista Área Meio - 220 horas</v>
      </c>
      <c r="C17" s="166" t="s">
        <v>527</v>
      </c>
      <c r="D17" s="166">
        <f>VLOOKUP(B17,'POSTOS APOIO'!$B$447:$E$463,2,0)</f>
        <v>0</v>
      </c>
      <c r="E17" s="168" t="e">
        <f>VLOOKUP(B17,'POSTOS APOIO'!$B$447:$E$463,3,0)</f>
        <v>#REF!</v>
      </c>
      <c r="F17" s="168" t="e">
        <f t="shared" si="0"/>
        <v>#REF!</v>
      </c>
    </row>
    <row r="18" spans="1:6" ht="24.95" hidden="1" customHeight="1" x14ac:dyDescent="0.25">
      <c r="A18" s="169">
        <f t="shared" si="1"/>
        <v>12</v>
      </c>
      <c r="B18" s="170" t="str">
        <f>'POSTOS APOIO'!B459</f>
        <v>Recepcionista Área Meio - 150 horas</v>
      </c>
      <c r="C18" s="169" t="s">
        <v>527</v>
      </c>
      <c r="D18" s="169">
        <f>VLOOKUP(B18,'POSTOS APOIO'!$B$447:$E$463,2,0)</f>
        <v>0</v>
      </c>
      <c r="E18" s="171" t="e">
        <f>VLOOKUP(B18,'POSTOS APOIO'!$B$447:$E$463,3,0)</f>
        <v>#REF!</v>
      </c>
      <c r="F18" s="171" t="e">
        <f t="shared" si="0"/>
        <v>#REF!</v>
      </c>
    </row>
    <row r="19" spans="1:6" ht="24.95" hidden="1" customHeight="1" x14ac:dyDescent="0.25">
      <c r="A19" s="166">
        <f t="shared" si="1"/>
        <v>13</v>
      </c>
      <c r="B19" s="167" t="str">
        <f>'POSTOS APOIO'!B460</f>
        <v>Recepcionista SAA - 220 horas</v>
      </c>
      <c r="C19" s="166" t="s">
        <v>527</v>
      </c>
      <c r="D19" s="166">
        <f>VLOOKUP(B19,'POSTOS APOIO'!$B$447:$E$463,2,0)</f>
        <v>0</v>
      </c>
      <c r="E19" s="168" t="e">
        <f>VLOOKUP(B19,'POSTOS APOIO'!$B$447:$E$463,3,0)</f>
        <v>#REF!</v>
      </c>
      <c r="F19" s="168" t="e">
        <f t="shared" si="0"/>
        <v>#REF!</v>
      </c>
    </row>
    <row r="20" spans="1:6" ht="24.95" hidden="1" customHeight="1" x14ac:dyDescent="0.25">
      <c r="A20" s="169">
        <f t="shared" si="1"/>
        <v>14</v>
      </c>
      <c r="B20" s="170" t="str">
        <f>'POSTOS APOIO'!B461</f>
        <v>Telefonistas - 180 horas</v>
      </c>
      <c r="C20" s="169" t="s">
        <v>527</v>
      </c>
      <c r="D20" s="169">
        <f>VLOOKUP(B20,'POSTOS APOIO'!$B$447:$E$463,2,0)</f>
        <v>0</v>
      </c>
      <c r="E20" s="171" t="e">
        <f>VLOOKUP(B20,'POSTOS APOIO'!$B$447:$E$463,3,0)</f>
        <v>#REF!</v>
      </c>
      <c r="F20" s="171" t="e">
        <f t="shared" si="0"/>
        <v>#REF!</v>
      </c>
    </row>
    <row r="21" spans="1:6" ht="24.95" hidden="1" customHeight="1" x14ac:dyDescent="0.25">
      <c r="A21" s="166">
        <f t="shared" si="1"/>
        <v>15</v>
      </c>
      <c r="B21" s="167" t="str">
        <f>'POSTOS APOIO'!B462</f>
        <v>Telefonista - 100 horas</v>
      </c>
      <c r="C21" s="166" t="s">
        <v>527</v>
      </c>
      <c r="D21" s="166">
        <f>VLOOKUP(B21,'POSTOS APOIO'!$B$447:$E$463,2,0)</f>
        <v>0</v>
      </c>
      <c r="E21" s="168" t="e">
        <f>VLOOKUP(B21,'POSTOS APOIO'!$B$447:$E$463,3,0)</f>
        <v>#REF!</v>
      </c>
      <c r="F21" s="168" t="e">
        <f t="shared" si="0"/>
        <v>#REF!</v>
      </c>
    </row>
    <row r="22" spans="1:6" ht="24.95" hidden="1" customHeight="1" x14ac:dyDescent="0.25">
      <c r="A22" s="169">
        <f t="shared" si="1"/>
        <v>16</v>
      </c>
      <c r="B22" s="170" t="str">
        <f>'POSTOS APOIO'!B463</f>
        <v>Zelador - 220 horas</v>
      </c>
      <c r="C22" s="169" t="s">
        <v>527</v>
      </c>
      <c r="D22" s="169">
        <f>VLOOKUP(B22,'POSTOS APOIO'!$B$447:$E$463,2,0)</f>
        <v>0</v>
      </c>
      <c r="E22" s="171" t="e">
        <f>VLOOKUP(B22,'POSTOS APOIO'!$B$447:$E$463,3,0)</f>
        <v>#REF!</v>
      </c>
      <c r="F22" s="171" t="e">
        <f t="shared" si="0"/>
        <v>#REF!</v>
      </c>
    </row>
    <row r="23" spans="1:6" ht="24.95" hidden="1" customHeight="1" x14ac:dyDescent="0.25">
      <c r="A23" s="1186" t="s">
        <v>528</v>
      </c>
      <c r="B23" s="1186" t="s">
        <v>528</v>
      </c>
      <c r="C23" s="1186"/>
      <c r="D23" s="360">
        <f>SUM(D7:D22)</f>
        <v>0</v>
      </c>
      <c r="E23" s="172"/>
      <c r="F23" s="172"/>
    </row>
    <row r="24" spans="1:6" ht="24.95" hidden="1" customHeight="1" x14ac:dyDescent="0.25">
      <c r="A24" s="1186" t="str">
        <f>CONCATENATE("PREÇO SERVIÇOS DE APOIO FIXO - MENSAL - ",'ENTRADA DE DADOS'!$D$8)</f>
        <v>PREÇO SERVIÇOS DE APOIO FIXO - MENSAL - RONDÔNIA</v>
      </c>
      <c r="B24" s="1186"/>
      <c r="C24" s="1186"/>
      <c r="D24" s="1186"/>
      <c r="E24" s="1186"/>
      <c r="F24" s="173">
        <f>IF('ENTRADA DE DADOS'!D5="",0,IF('ENTRADA DE DADOS'!D5="Prestação de serviços de  limpeza, controle de pragas e jardinagem",0,(SUM(F7:F23))))</f>
        <v>0</v>
      </c>
    </row>
    <row r="25" spans="1:6" ht="10.5" hidden="1" customHeight="1" x14ac:dyDescent="0.25">
      <c r="A25" s="1183"/>
      <c r="B25" s="1183"/>
      <c r="C25" s="1183"/>
      <c r="D25" s="1183"/>
      <c r="E25" s="1183"/>
      <c r="F25" s="1183"/>
    </row>
    <row r="26" spans="1:6" ht="24.95" hidden="1" customHeight="1" x14ac:dyDescent="0.25">
      <c r="A26" s="1186" t="s">
        <v>334</v>
      </c>
      <c r="B26" s="1186" t="s">
        <v>373</v>
      </c>
      <c r="C26" s="1186" t="s">
        <v>523</v>
      </c>
      <c r="D26" s="1186" t="s">
        <v>529</v>
      </c>
      <c r="E26" s="360" t="s">
        <v>362</v>
      </c>
      <c r="F26" s="1186" t="s">
        <v>525</v>
      </c>
    </row>
    <row r="27" spans="1:6" ht="24.95" hidden="1" customHeight="1" x14ac:dyDescent="0.25">
      <c r="A27" s="1186"/>
      <c r="B27" s="1186"/>
      <c r="C27" s="1186"/>
      <c r="D27" s="1186"/>
      <c r="E27" s="360" t="s">
        <v>530</v>
      </c>
      <c r="F27" s="1186"/>
    </row>
    <row r="28" spans="1:6" ht="24.95" hidden="1" customHeight="1" x14ac:dyDescent="0.25">
      <c r="A28" s="166">
        <v>1</v>
      </c>
      <c r="B28" s="167" t="str">
        <f>'APOIO H.E.'!B276</f>
        <v>Ascensorista - 180 horas</v>
      </c>
      <c r="C28" s="166" t="s">
        <v>531</v>
      </c>
      <c r="D28" s="166">
        <f>VLOOKUP(B28,'APOIO H.E.'!$B$276:$E$290,2,0)</f>
        <v>12</v>
      </c>
      <c r="E28" s="168">
        <f>VLOOKUP(B28,'APOIO H.E.'!$B$276:$E$290,3,0)</f>
        <v>0</v>
      </c>
      <c r="F28" s="168">
        <f t="shared" ref="F28:F42" si="2">D28*E28</f>
        <v>0</v>
      </c>
    </row>
    <row r="29" spans="1:6" ht="24.95" hidden="1" customHeight="1" x14ac:dyDescent="0.25">
      <c r="A29" s="169">
        <f>A28+1</f>
        <v>2</v>
      </c>
      <c r="B29" s="170" t="str">
        <f>'APOIO H.E.'!B277</f>
        <v>Carregador - 220 horas</v>
      </c>
      <c r="C29" s="169" t="s">
        <v>531</v>
      </c>
      <c r="D29" s="169">
        <f>VLOOKUP(B29,'APOIO H.E.'!$B$276:$E$290,2,0)</f>
        <v>16</v>
      </c>
      <c r="E29" s="171">
        <f>VLOOKUP(B29,'APOIO H.E.'!$B$276:$E$290,3,0)</f>
        <v>0</v>
      </c>
      <c r="F29" s="171">
        <f t="shared" si="2"/>
        <v>0</v>
      </c>
    </row>
    <row r="30" spans="1:6" ht="24.95" hidden="1" customHeight="1" x14ac:dyDescent="0.25">
      <c r="A30" s="166">
        <f t="shared" ref="A30:A42" si="3">A29+1</f>
        <v>3</v>
      </c>
      <c r="B30" s="167" t="str">
        <f>'APOIO H.E.'!B278</f>
        <v>Copeira - 220 horas</v>
      </c>
      <c r="C30" s="166" t="s">
        <v>531</v>
      </c>
      <c r="D30" s="166">
        <f>VLOOKUP(B30,'APOIO H.E.'!$B$276:$E$290,2,0)</f>
        <v>16</v>
      </c>
      <c r="E30" s="168">
        <f>VLOOKUP(B30,'APOIO H.E.'!$B$276:$E$290,3,0)</f>
        <v>0</v>
      </c>
      <c r="F30" s="168">
        <f t="shared" si="2"/>
        <v>0</v>
      </c>
    </row>
    <row r="31" spans="1:6" ht="24.95" hidden="1" customHeight="1" x14ac:dyDescent="0.25">
      <c r="A31" s="169">
        <f t="shared" si="3"/>
        <v>4</v>
      </c>
      <c r="B31" s="170" t="str">
        <f>'APOIO H.E.'!B279</f>
        <v>Copeira - 150 horas</v>
      </c>
      <c r="C31" s="169" t="s">
        <v>531</v>
      </c>
      <c r="D31" s="169">
        <f>VLOOKUP(B31,'APOIO H.E.'!$B$276:$E$290,2,0)</f>
        <v>0</v>
      </c>
      <c r="E31" s="171">
        <f>VLOOKUP(B31,'APOIO H.E.'!$B$276:$E$290,3,0)</f>
        <v>0</v>
      </c>
      <c r="F31" s="171">
        <f t="shared" si="2"/>
        <v>0</v>
      </c>
    </row>
    <row r="32" spans="1:6" ht="24.95" hidden="1" customHeight="1" x14ac:dyDescent="0.25">
      <c r="A32" s="166">
        <f t="shared" si="3"/>
        <v>5</v>
      </c>
      <c r="B32" s="167" t="str">
        <f>'APOIO H.E.'!B280</f>
        <v>Copeira - 100 horas</v>
      </c>
      <c r="C32" s="166" t="s">
        <v>531</v>
      </c>
      <c r="D32" s="166">
        <f>VLOOKUP(B32,'APOIO H.E.'!$B$276:$E$290,2,0)</f>
        <v>0</v>
      </c>
      <c r="E32" s="168">
        <f>VLOOKUP(B32,'APOIO H.E.'!$B$276:$E$290,3,0)</f>
        <v>0</v>
      </c>
      <c r="F32" s="168">
        <f t="shared" si="2"/>
        <v>0</v>
      </c>
    </row>
    <row r="33" spans="1:6" ht="24.95" hidden="1" customHeight="1" x14ac:dyDescent="0.25">
      <c r="A33" s="169">
        <f t="shared" si="3"/>
        <v>6</v>
      </c>
      <c r="B33" s="170" t="str">
        <f>'APOIO H.E.'!B281</f>
        <v>Garagista - 220 horas</v>
      </c>
      <c r="C33" s="169" t="s">
        <v>531</v>
      </c>
      <c r="D33" s="169">
        <f>VLOOKUP(B33,'APOIO H.E.'!$B$276:$E$290,2,0)</f>
        <v>0</v>
      </c>
      <c r="E33" s="171">
        <f>VLOOKUP(B33,'APOIO H.E.'!$B$276:$E$290,3,0)</f>
        <v>0</v>
      </c>
      <c r="F33" s="171">
        <f t="shared" si="2"/>
        <v>0</v>
      </c>
    </row>
    <row r="34" spans="1:6" ht="24.95" hidden="1" customHeight="1" x14ac:dyDescent="0.25">
      <c r="A34" s="166">
        <f t="shared" si="3"/>
        <v>7</v>
      </c>
      <c r="B34" s="167" t="str">
        <f>'APOIO H.E.'!B282</f>
        <v>Operador de Reprografia - 220 horas</v>
      </c>
      <c r="C34" s="166" t="s">
        <v>531</v>
      </c>
      <c r="D34" s="166">
        <f>VLOOKUP(B34,'APOIO H.E.'!$B$276:$E$290,2,0)</f>
        <v>16</v>
      </c>
      <c r="E34" s="168">
        <f>VLOOKUP(B34,'APOIO H.E.'!$B$276:$E$290,3,0)</f>
        <v>0</v>
      </c>
      <c r="F34" s="168">
        <f t="shared" si="2"/>
        <v>0</v>
      </c>
    </row>
    <row r="35" spans="1:6" ht="24.95" hidden="1" customHeight="1" x14ac:dyDescent="0.25">
      <c r="A35" s="169">
        <f t="shared" si="3"/>
        <v>8</v>
      </c>
      <c r="B35" s="170" t="str">
        <f>'APOIO H.E.'!B283</f>
        <v>Porteiro - 220 horas</v>
      </c>
      <c r="C35" s="169" t="s">
        <v>531</v>
      </c>
      <c r="D35" s="169">
        <f>VLOOKUP(B35,'APOIO H.E.'!$B$276:$E$290,2,0)</f>
        <v>16</v>
      </c>
      <c r="E35" s="171">
        <f>VLOOKUP(B35,'APOIO H.E.'!$B$276:$E$290,3,0)</f>
        <v>0</v>
      </c>
      <c r="F35" s="171">
        <f t="shared" si="2"/>
        <v>0</v>
      </c>
    </row>
    <row r="36" spans="1:6" ht="24.95" hidden="1" customHeight="1" x14ac:dyDescent="0.25">
      <c r="A36" s="166">
        <f t="shared" si="3"/>
        <v>9</v>
      </c>
      <c r="B36" s="167" t="str">
        <f>'APOIO H.E.'!B284</f>
        <v>Porteiro 150 horas</v>
      </c>
      <c r="C36" s="166" t="s">
        <v>531</v>
      </c>
      <c r="D36" s="166">
        <f>VLOOKUP(B36,'APOIO H.E.'!$B$276:$E$290,2,0)</f>
        <v>0</v>
      </c>
      <c r="E36" s="168">
        <f>VLOOKUP(B36,'APOIO H.E.'!$B$276:$E$290,3,0)</f>
        <v>0</v>
      </c>
      <c r="F36" s="168">
        <f t="shared" si="2"/>
        <v>0</v>
      </c>
    </row>
    <row r="37" spans="1:6" ht="24.95" hidden="1" customHeight="1" x14ac:dyDescent="0.25">
      <c r="A37" s="169">
        <f>A36+1</f>
        <v>10</v>
      </c>
      <c r="B37" s="170" t="str">
        <f>'APOIO H.E.'!B285</f>
        <v>Recepcionista Área Meio - 220 horas</v>
      </c>
      <c r="C37" s="169" t="s">
        <v>531</v>
      </c>
      <c r="D37" s="169">
        <f>VLOOKUP(B37,'APOIO H.E.'!$B$276:$E$290,2,0)</f>
        <v>16</v>
      </c>
      <c r="E37" s="171">
        <f>VLOOKUP(B37,'APOIO H.E.'!$B$276:$E$290,3,0)</f>
        <v>0</v>
      </c>
      <c r="F37" s="171">
        <f t="shared" si="2"/>
        <v>0</v>
      </c>
    </row>
    <row r="38" spans="1:6" ht="24.95" hidden="1" customHeight="1" x14ac:dyDescent="0.25">
      <c r="A38" s="166">
        <f t="shared" si="3"/>
        <v>11</v>
      </c>
      <c r="B38" s="167" t="str">
        <f>'APOIO H.E.'!B286</f>
        <v>Recepcionista Área Meio - 150 horas</v>
      </c>
      <c r="C38" s="166" t="s">
        <v>531</v>
      </c>
      <c r="D38" s="166">
        <f>VLOOKUP(B38,'APOIO H.E.'!$B$276:$E$290,2,0)</f>
        <v>0</v>
      </c>
      <c r="E38" s="168">
        <f>VLOOKUP(B38,'APOIO H.E.'!$B$276:$E$290,3,0)</f>
        <v>0</v>
      </c>
      <c r="F38" s="168">
        <f t="shared" si="2"/>
        <v>0</v>
      </c>
    </row>
    <row r="39" spans="1:6" ht="24.95" hidden="1" customHeight="1" x14ac:dyDescent="0.25">
      <c r="A39" s="169">
        <f t="shared" si="3"/>
        <v>12</v>
      </c>
      <c r="B39" s="170" t="str">
        <f>'APOIO H.E.'!B287</f>
        <v>Recepcionista SAA - 220 horas</v>
      </c>
      <c r="C39" s="169" t="s">
        <v>531</v>
      </c>
      <c r="D39" s="169">
        <f>VLOOKUP(B39,'APOIO H.E.'!$B$276:$E$290,2,0)</f>
        <v>16</v>
      </c>
      <c r="E39" s="171">
        <f>VLOOKUP(B39,'APOIO H.E.'!$B$276:$E$290,3,0)</f>
        <v>0</v>
      </c>
      <c r="F39" s="171">
        <f t="shared" si="2"/>
        <v>0</v>
      </c>
    </row>
    <row r="40" spans="1:6" ht="24.95" hidden="1" customHeight="1" x14ac:dyDescent="0.25">
      <c r="A40" s="166">
        <f t="shared" si="3"/>
        <v>13</v>
      </c>
      <c r="B40" s="167" t="str">
        <f>'APOIO H.E.'!B288</f>
        <v>Telefonistas - 180 horas</v>
      </c>
      <c r="C40" s="166" t="s">
        <v>531</v>
      </c>
      <c r="D40" s="166">
        <f>VLOOKUP(B40,'APOIO H.E.'!$B$276:$E$290,2,0)</f>
        <v>12</v>
      </c>
      <c r="E40" s="168">
        <f>VLOOKUP(B40,'APOIO H.E.'!$B$276:$E$290,3,0)</f>
        <v>0</v>
      </c>
      <c r="F40" s="168">
        <f t="shared" si="2"/>
        <v>0</v>
      </c>
    </row>
    <row r="41" spans="1:6" ht="24.95" hidden="1" customHeight="1" x14ac:dyDescent="0.25">
      <c r="A41" s="169">
        <f t="shared" si="3"/>
        <v>14</v>
      </c>
      <c r="B41" s="170" t="str">
        <f>'APOIO H.E.'!B289</f>
        <v>Telefonista - 100 horas</v>
      </c>
      <c r="C41" s="169" t="s">
        <v>531</v>
      </c>
      <c r="D41" s="169">
        <f>VLOOKUP(B41,'APOIO H.E.'!$B$276:$E$290,2,0)</f>
        <v>0</v>
      </c>
      <c r="E41" s="171">
        <f>VLOOKUP(B41,'APOIO H.E.'!$B$276:$E$290,3,0)</f>
        <v>0</v>
      </c>
      <c r="F41" s="171">
        <f t="shared" si="2"/>
        <v>0</v>
      </c>
    </row>
    <row r="42" spans="1:6" ht="24.95" hidden="1" customHeight="1" x14ac:dyDescent="0.25">
      <c r="A42" s="166">
        <f t="shared" si="3"/>
        <v>15</v>
      </c>
      <c r="B42" s="167" t="str">
        <f>'APOIO H.E.'!B290</f>
        <v>Zelador - 220 horas</v>
      </c>
      <c r="C42" s="166" t="s">
        <v>531</v>
      </c>
      <c r="D42" s="166">
        <f>VLOOKUP(B42,'APOIO H.E.'!$B$276:$E$290,2,0)</f>
        <v>0</v>
      </c>
      <c r="E42" s="168">
        <f>VLOOKUP(B42,'APOIO H.E.'!$B$276:$E$290,3,0)</f>
        <v>0</v>
      </c>
      <c r="F42" s="168">
        <f t="shared" si="2"/>
        <v>0</v>
      </c>
    </row>
    <row r="43" spans="1:6" ht="24.95" hidden="1" customHeight="1" x14ac:dyDescent="0.25">
      <c r="A43" s="1186" t="s">
        <v>532</v>
      </c>
      <c r="B43" s="1186"/>
      <c r="C43" s="1186"/>
      <c r="D43" s="1186"/>
      <c r="E43" s="1186"/>
      <c r="F43" s="173">
        <f>IF('ENTRADA DE DADOS'!D5="",0,IF('ENTRADA DE DADOS'!D5="Prestação de serviços de  limpeza, controle de pragas e jardinagem",0,(SUM(F28:F42))))</f>
        <v>0</v>
      </c>
    </row>
    <row r="44" spans="1:6" ht="6.75" hidden="1" customHeight="1" x14ac:dyDescent="0.25">
      <c r="A44" s="1183"/>
      <c r="B44" s="1183"/>
      <c r="C44" s="1183"/>
      <c r="D44" s="1183"/>
      <c r="E44" s="1183"/>
      <c r="F44" s="1183"/>
    </row>
    <row r="45" spans="1:6" ht="24.95" hidden="1" customHeight="1" x14ac:dyDescent="0.25">
      <c r="A45" s="1186" t="s">
        <v>337</v>
      </c>
      <c r="B45" s="1186" t="s">
        <v>378</v>
      </c>
      <c r="C45" s="1186" t="s">
        <v>523</v>
      </c>
      <c r="D45" s="1186" t="s">
        <v>533</v>
      </c>
      <c r="E45" s="360" t="s">
        <v>362</v>
      </c>
      <c r="F45" s="1186" t="s">
        <v>534</v>
      </c>
    </row>
    <row r="46" spans="1:6" ht="24.95" hidden="1" customHeight="1" x14ac:dyDescent="0.25">
      <c r="A46" s="1186"/>
      <c r="B46" s="1186"/>
      <c r="C46" s="1186"/>
      <c r="D46" s="1186"/>
      <c r="E46" s="360" t="s">
        <v>535</v>
      </c>
      <c r="F46" s="1186"/>
    </row>
    <row r="47" spans="1:6" ht="24.95" hidden="1" customHeight="1" x14ac:dyDescent="0.25">
      <c r="A47" s="166">
        <v>1</v>
      </c>
      <c r="B47" s="167" t="str">
        <f>'APOIO H.E.'!B300</f>
        <v>Ascensorista - 180 horas</v>
      </c>
      <c r="C47" s="166" t="s">
        <v>536</v>
      </c>
      <c r="D47" s="166">
        <f>VLOOKUP(B47,'APOIO H.E.'!$B$300:$E$314,2,0)</f>
        <v>0</v>
      </c>
      <c r="E47" s="168">
        <f>VLOOKUP(B47,'APOIO H.E.'!$B$300:$E$314,3,0)</f>
        <v>0</v>
      </c>
      <c r="F47" s="168">
        <f>IF(E47=0,0,(E47*D47)+((SUM('APOIO H.E.'!$E$295:$E$296)))*(D47/6))</f>
        <v>0</v>
      </c>
    </row>
    <row r="48" spans="1:6" ht="24.95" hidden="1" customHeight="1" x14ac:dyDescent="0.25">
      <c r="A48" s="169">
        <f>A47+1</f>
        <v>2</v>
      </c>
      <c r="B48" s="170" t="str">
        <f>'APOIO H.E.'!B301</f>
        <v>Carregador - 220 horas</v>
      </c>
      <c r="C48" s="169" t="s">
        <v>536</v>
      </c>
      <c r="D48" s="169">
        <f>VLOOKUP(B48,'APOIO H.E.'!$B$300:$E$314,2,0)</f>
        <v>8</v>
      </c>
      <c r="E48" s="171">
        <f>VLOOKUP(B48,'APOIO H.E.'!$B$300:$E$314,3,0)</f>
        <v>0</v>
      </c>
      <c r="F48" s="171">
        <f>IF(E48=0,0,(E48*D48)+((SUM('APOIO H.E.'!$E$295:$E$296)))*(D48/6))</f>
        <v>0</v>
      </c>
    </row>
    <row r="49" spans="1:6" ht="24.95" hidden="1" customHeight="1" x14ac:dyDescent="0.25">
      <c r="A49" s="166">
        <f t="shared" ref="A49:A61" si="4">A48+1</f>
        <v>3</v>
      </c>
      <c r="B49" s="167" t="str">
        <f>'APOIO H.E.'!B302</f>
        <v>Copeira - 220 horas</v>
      </c>
      <c r="C49" s="166" t="s">
        <v>536</v>
      </c>
      <c r="D49" s="166">
        <f>VLOOKUP(B49,'APOIO H.E.'!$B$300:$E$314,2,0)</f>
        <v>8</v>
      </c>
      <c r="E49" s="168">
        <f>VLOOKUP(B49,'APOIO H.E.'!$B$300:$E$314,3,0)</f>
        <v>0</v>
      </c>
      <c r="F49" s="168">
        <f>IF(E49=0,0,(E49*D49)+((SUM('APOIO H.E.'!$E$295:$E$296)))*(D49/6))</f>
        <v>0</v>
      </c>
    </row>
    <row r="50" spans="1:6" ht="24.95" hidden="1" customHeight="1" x14ac:dyDescent="0.25">
      <c r="A50" s="169">
        <f t="shared" si="4"/>
        <v>4</v>
      </c>
      <c r="B50" s="170" t="str">
        <f>'APOIO H.E.'!B303</f>
        <v>Copeira - 150 horas</v>
      </c>
      <c r="C50" s="169" t="s">
        <v>536</v>
      </c>
      <c r="D50" s="169">
        <f>VLOOKUP(B50,'APOIO H.E.'!$B$300:$E$314,2,0)</f>
        <v>0</v>
      </c>
      <c r="E50" s="171">
        <f>VLOOKUP(B50,'APOIO H.E.'!$B$300:$E$314,3,0)</f>
        <v>0</v>
      </c>
      <c r="F50" s="171">
        <f>IF(E50=0,0,(E50*D50)+((SUM('APOIO H.E.'!$E$295:$E$296)))*(D50/6))</f>
        <v>0</v>
      </c>
    </row>
    <row r="51" spans="1:6" ht="24.95" hidden="1" customHeight="1" x14ac:dyDescent="0.25">
      <c r="A51" s="166">
        <f t="shared" si="4"/>
        <v>5</v>
      </c>
      <c r="B51" s="167" t="str">
        <f>'APOIO H.E.'!B304</f>
        <v>Copeira - 100 horas</v>
      </c>
      <c r="C51" s="166" t="s">
        <v>536</v>
      </c>
      <c r="D51" s="166">
        <f>VLOOKUP(B51,'APOIO H.E.'!$B$300:$E$314,2,0)</f>
        <v>0</v>
      </c>
      <c r="E51" s="168">
        <f>VLOOKUP(B51,'APOIO H.E.'!$B$300:$E$314,3,0)</f>
        <v>0</v>
      </c>
      <c r="F51" s="168">
        <f>IF(E51=0,0,(E51*D51)+((SUM('APOIO H.E.'!$E$295:$E$296)))*(D51/6))</f>
        <v>0</v>
      </c>
    </row>
    <row r="52" spans="1:6" ht="24.95" hidden="1" customHeight="1" x14ac:dyDescent="0.25">
      <c r="A52" s="169">
        <f t="shared" si="4"/>
        <v>6</v>
      </c>
      <c r="B52" s="170" t="str">
        <f>'APOIO H.E.'!B305</f>
        <v>Garagista - 220 horas</v>
      </c>
      <c r="C52" s="169" t="s">
        <v>536</v>
      </c>
      <c r="D52" s="169">
        <f>VLOOKUP(B52,'APOIO H.E.'!$B$300:$E$314,2,0)</f>
        <v>0</v>
      </c>
      <c r="E52" s="171">
        <f>VLOOKUP(B52,'APOIO H.E.'!$B$300:$E$314,3,0)</f>
        <v>0</v>
      </c>
      <c r="F52" s="171">
        <f>IF(E52=0,0,(E52*D52)+((SUM('APOIO H.E.'!$E$295:$E$296)))*(D52/6))</f>
        <v>0</v>
      </c>
    </row>
    <row r="53" spans="1:6" ht="24.95" hidden="1" customHeight="1" x14ac:dyDescent="0.25">
      <c r="A53" s="166">
        <f t="shared" si="4"/>
        <v>7</v>
      </c>
      <c r="B53" s="167" t="str">
        <f>'APOIO H.E.'!B306</f>
        <v>Operador de Reprografia - 220 horas</v>
      </c>
      <c r="C53" s="166" t="s">
        <v>536</v>
      </c>
      <c r="D53" s="166">
        <f>VLOOKUP(B53,'APOIO H.E.'!$B$300:$E$314,2,0)</f>
        <v>0</v>
      </c>
      <c r="E53" s="168">
        <f>VLOOKUP(B53,'APOIO H.E.'!$B$300:$E$314,3,0)</f>
        <v>0</v>
      </c>
      <c r="F53" s="168">
        <f>IF(E53=0,0,(E53*D53)+((SUM('APOIO H.E.'!$E$295:$E$296)))*(D53/6))</f>
        <v>0</v>
      </c>
    </row>
    <row r="54" spans="1:6" ht="24.95" hidden="1" customHeight="1" x14ac:dyDescent="0.25">
      <c r="A54" s="169">
        <f t="shared" si="4"/>
        <v>8</v>
      </c>
      <c r="B54" s="170" t="str">
        <f>'APOIO H.E.'!B307</f>
        <v>Porteiro - 220 horas</v>
      </c>
      <c r="C54" s="169" t="s">
        <v>536</v>
      </c>
      <c r="D54" s="169">
        <f>VLOOKUP(B54,'APOIO H.E.'!$B$300:$E$314,2,0)</f>
        <v>0</v>
      </c>
      <c r="E54" s="171">
        <f>VLOOKUP(B54,'APOIO H.E.'!$B$300:$E$314,3,0)</f>
        <v>0</v>
      </c>
      <c r="F54" s="171">
        <f>IF(E54=0,0,(E54*D54)+((SUM('APOIO H.E.'!$E$295:$E$296)))*(D54/6))</f>
        <v>0</v>
      </c>
    </row>
    <row r="55" spans="1:6" ht="24.95" hidden="1" customHeight="1" x14ac:dyDescent="0.25">
      <c r="A55" s="166">
        <f t="shared" si="4"/>
        <v>9</v>
      </c>
      <c r="B55" s="167" t="str">
        <f>'APOIO H.E.'!B308</f>
        <v>Porteiro 150 horas</v>
      </c>
      <c r="C55" s="166" t="s">
        <v>536</v>
      </c>
      <c r="D55" s="166">
        <f>VLOOKUP(B55,'APOIO H.E.'!$B$300:$E$314,2,0)</f>
        <v>0</v>
      </c>
      <c r="E55" s="168">
        <f>VLOOKUP(B55,'APOIO H.E.'!$B$300:$E$314,3,0)</f>
        <v>0</v>
      </c>
      <c r="F55" s="168">
        <f>IF(E55=0,0,(E55*D55)+((SUM('APOIO H.E.'!$E$295:$E$296)))*(D55/6))</f>
        <v>0</v>
      </c>
    </row>
    <row r="56" spans="1:6" ht="24.95" hidden="1" customHeight="1" x14ac:dyDescent="0.25">
      <c r="A56" s="169">
        <f t="shared" si="4"/>
        <v>10</v>
      </c>
      <c r="B56" s="170" t="str">
        <f>'APOIO H.E.'!B309</f>
        <v>Recepcionista Área Meio - 220 horas</v>
      </c>
      <c r="C56" s="169" t="s">
        <v>536</v>
      </c>
      <c r="D56" s="169">
        <f>VLOOKUP(B56,'APOIO H.E.'!$B$300:$E$314,2,0)</f>
        <v>8</v>
      </c>
      <c r="E56" s="171">
        <f>VLOOKUP(B56,'APOIO H.E.'!$B$300:$E$314,3,0)</f>
        <v>0</v>
      </c>
      <c r="F56" s="171">
        <f>IF(E56=0,0,(E56*D56)+((SUM('APOIO H.E.'!$E$295:$E$296)))*(D56/6))</f>
        <v>0</v>
      </c>
    </row>
    <row r="57" spans="1:6" ht="24.95" hidden="1" customHeight="1" x14ac:dyDescent="0.25">
      <c r="A57" s="166">
        <f t="shared" si="4"/>
        <v>11</v>
      </c>
      <c r="B57" s="167" t="str">
        <f>'APOIO H.E.'!B310</f>
        <v>Recepcionista Área Meio - 150 horas</v>
      </c>
      <c r="C57" s="166" t="s">
        <v>536</v>
      </c>
      <c r="D57" s="166">
        <f>VLOOKUP(B57,'APOIO H.E.'!$B$300:$E$314,2,0)</f>
        <v>0</v>
      </c>
      <c r="E57" s="168">
        <f>VLOOKUP(B57,'APOIO H.E.'!$B$300:$E$314,3,0)</f>
        <v>0</v>
      </c>
      <c r="F57" s="168">
        <f>IF(E57=0,0,(E57*D57)+((SUM('APOIO H.E.'!$E$295:$E$296)))*(D57/6))</f>
        <v>0</v>
      </c>
    </row>
    <row r="58" spans="1:6" ht="24.95" hidden="1" customHeight="1" x14ac:dyDescent="0.25">
      <c r="A58" s="169">
        <f t="shared" si="4"/>
        <v>12</v>
      </c>
      <c r="B58" s="170" t="str">
        <f>'APOIO H.E.'!B311</f>
        <v>Recepcionista SAA - 220 horas</v>
      </c>
      <c r="C58" s="169" t="s">
        <v>536</v>
      </c>
      <c r="D58" s="169">
        <f>VLOOKUP(B58,'APOIO H.E.'!$B$300:$E$314,2,0)</f>
        <v>180</v>
      </c>
      <c r="E58" s="171">
        <f>VLOOKUP(B58,'APOIO H.E.'!$B$300:$E$314,3,0)</f>
        <v>0</v>
      </c>
      <c r="F58" s="171">
        <f>IF(E58=0,0,(E58*D58)+((SUM('APOIO H.E.'!$E$295:$E$296)))*(D58/6))</f>
        <v>0</v>
      </c>
    </row>
    <row r="59" spans="1:6" ht="24.95" hidden="1" customHeight="1" x14ac:dyDescent="0.25">
      <c r="A59" s="166">
        <f t="shared" si="4"/>
        <v>13</v>
      </c>
      <c r="B59" s="167" t="str">
        <f>'APOIO H.E.'!B312</f>
        <v>Telefonistas - 180 horas</v>
      </c>
      <c r="C59" s="166" t="s">
        <v>536</v>
      </c>
      <c r="D59" s="166">
        <f>VLOOKUP(B59,'APOIO H.E.'!$B$300:$E$314,2,0)</f>
        <v>0</v>
      </c>
      <c r="E59" s="168">
        <f>VLOOKUP(B59,'APOIO H.E.'!$B$300:$E$314,3,0)</f>
        <v>0</v>
      </c>
      <c r="F59" s="168">
        <f>IF(E59=0,0,(E59*D59)+((SUM('APOIO H.E.'!$E$295:$E$296)))*(D59/6))</f>
        <v>0</v>
      </c>
    </row>
    <row r="60" spans="1:6" ht="24.95" hidden="1" customHeight="1" x14ac:dyDescent="0.25">
      <c r="A60" s="169">
        <f t="shared" si="4"/>
        <v>14</v>
      </c>
      <c r="B60" s="170" t="str">
        <f>'APOIO H.E.'!B313</f>
        <v>Telefonista - 100 horas</v>
      </c>
      <c r="C60" s="169" t="s">
        <v>536</v>
      </c>
      <c r="D60" s="169">
        <f>VLOOKUP(B60,'APOIO H.E.'!$B$300:$E$314,2,0)</f>
        <v>0</v>
      </c>
      <c r="E60" s="171">
        <f>VLOOKUP(B60,'APOIO H.E.'!$B$300:$E$314,3,0)</f>
        <v>0</v>
      </c>
      <c r="F60" s="171">
        <f>IF(E60=0,0,(E60*D60)+((SUM('APOIO H.E.'!$E$295:$E$296)))*(D60/6))</f>
        <v>0</v>
      </c>
    </row>
    <row r="61" spans="1:6" ht="24.95" hidden="1" customHeight="1" x14ac:dyDescent="0.25">
      <c r="A61" s="166">
        <f t="shared" si="4"/>
        <v>15</v>
      </c>
      <c r="B61" s="167" t="str">
        <f>'APOIO H.E.'!B314</f>
        <v>Zelador - 220 horas</v>
      </c>
      <c r="C61" s="166" t="s">
        <v>536</v>
      </c>
      <c r="D61" s="166">
        <f>VLOOKUP(B61,'APOIO H.E.'!$B$300:$E$314,2,0)</f>
        <v>0</v>
      </c>
      <c r="E61" s="168">
        <f>VLOOKUP(B61,'APOIO H.E.'!$B$300:$E$314,3,0)</f>
        <v>0</v>
      </c>
      <c r="F61" s="168">
        <f>IF(E61=0,0,(E61*D61)+((SUM('APOIO H.E.'!$E$295:$E$296)))*(D61/6))</f>
        <v>0</v>
      </c>
    </row>
    <row r="62" spans="1:6" ht="24.75" hidden="1" customHeight="1" x14ac:dyDescent="0.25">
      <c r="A62" s="1186" t="str">
        <f>CONCATENATE("PREÇO SERVIÇOS DE APOIO - SERVIÇO EXTRAORDINÁRIO PARA AÇÕES AOS SÁBADOS - ",'ENTRADA DE DADOS'!$D$8)</f>
        <v>PREÇO SERVIÇOS DE APOIO - SERVIÇO EXTRAORDINÁRIO PARA AÇÕES AOS SÁBADOS - RONDÔNIA</v>
      </c>
      <c r="B62" s="1186"/>
      <c r="C62" s="1186"/>
      <c r="D62" s="1186"/>
      <c r="E62" s="1186"/>
      <c r="F62" s="173">
        <f>IF('ENTRADA DE DADOS'!D5="",0,IF('ENTRADA DE DADOS'!D5="Prestação de serviços de  limpeza, controle de pragas e jardinagem",0,(SUM(F47:F61))))</f>
        <v>0</v>
      </c>
    </row>
    <row r="63" spans="1:6" ht="12.75" hidden="1" customHeight="1" x14ac:dyDescent="0.25">
      <c r="A63" s="1183"/>
      <c r="B63" s="1183"/>
      <c r="C63" s="1183"/>
      <c r="D63" s="1183"/>
      <c r="E63" s="1183"/>
      <c r="F63" s="1183"/>
    </row>
    <row r="64" spans="1:6" ht="24.95" hidden="1" customHeight="1" x14ac:dyDescent="0.25">
      <c r="A64" s="1186" t="s">
        <v>340</v>
      </c>
      <c r="B64" s="1186" t="s">
        <v>537</v>
      </c>
      <c r="C64" s="1186" t="s">
        <v>523</v>
      </c>
      <c r="D64" s="1186" t="s">
        <v>538</v>
      </c>
      <c r="E64" s="360" t="s">
        <v>362</v>
      </c>
      <c r="F64" s="1186" t="s">
        <v>534</v>
      </c>
    </row>
    <row r="65" spans="1:6" ht="24.95" hidden="1" customHeight="1" x14ac:dyDescent="0.25">
      <c r="A65" s="1186"/>
      <c r="B65" s="1186"/>
      <c r="C65" s="1186"/>
      <c r="D65" s="1186"/>
      <c r="E65" s="360" t="s">
        <v>539</v>
      </c>
      <c r="F65" s="1186"/>
    </row>
    <row r="66" spans="1:6" ht="24.95" hidden="1" customHeight="1" x14ac:dyDescent="0.25">
      <c r="A66" s="166">
        <v>1</v>
      </c>
      <c r="B66" s="167" t="str">
        <f>'APOIO DEMANDA'!B263</f>
        <v>Ascensorista - 180 horas</v>
      </c>
      <c r="C66" s="166" t="s">
        <v>536</v>
      </c>
      <c r="D66" s="166">
        <f>VLOOKUP(B66,'APOIO DEMANDA'!$B$263:$E$273,2)</f>
        <v>0</v>
      </c>
      <c r="E66" s="168">
        <f>IFERROR('APOIO DEMANDA'!#REF!/'APOIO DEMANDA'!C263,0)</f>
        <v>0</v>
      </c>
      <c r="F66" s="168">
        <f>IF(E66=0,0,IFERROR((E66*D66)+('APOIO DEMANDA'!$E$258+'APOIO DEMANDA'!$E$259)*(D66/D66),0))</f>
        <v>0</v>
      </c>
    </row>
    <row r="67" spans="1:6" ht="24.95" hidden="1" customHeight="1" x14ac:dyDescent="0.25">
      <c r="A67" s="169">
        <f t="shared" ref="A67:A76" si="5">A66+1</f>
        <v>2</v>
      </c>
      <c r="B67" s="170" t="str">
        <f>'APOIO DEMANDA'!B264</f>
        <v>Carregador - 220 horas</v>
      </c>
      <c r="C67" s="169" t="s">
        <v>536</v>
      </c>
      <c r="D67" s="169">
        <f>VLOOKUP(B67,'APOIO DEMANDA'!$B$263:$E$273,2)</f>
        <v>4</v>
      </c>
      <c r="E67" s="171">
        <f>IFERROR('APOIO DEMANDA'!#REF!/'APOIO DEMANDA'!C264,0)</f>
        <v>0</v>
      </c>
      <c r="F67" s="171">
        <f>IF(E67=0,0,IFERROR((E67*D67)+('APOIO DEMANDA'!$E$258+'APOIO DEMANDA'!$E$259)*(D67/8),0))</f>
        <v>0</v>
      </c>
    </row>
    <row r="68" spans="1:6" ht="24.95" hidden="1" customHeight="1" x14ac:dyDescent="0.25">
      <c r="A68" s="166">
        <f t="shared" si="5"/>
        <v>3</v>
      </c>
      <c r="B68" s="167" t="str">
        <f>'APOIO DEMANDA'!B265</f>
        <v>Copeira - 220 horas</v>
      </c>
      <c r="C68" s="166" t="s">
        <v>536</v>
      </c>
      <c r="D68" s="166">
        <f>VLOOKUP(B68,'APOIO DEMANDA'!$B$263:$E$273,2)</f>
        <v>0</v>
      </c>
      <c r="E68" s="168">
        <f>IFERROR('APOIO DEMANDA'!#REF!/'APOIO DEMANDA'!C265,0)</f>
        <v>0</v>
      </c>
      <c r="F68" s="168">
        <f>IF(E68=0,0,IFERROR((E68*D68)+('APOIO DEMANDA'!$E$258+'APOIO DEMANDA'!$E$259)*(D68/D68),0))</f>
        <v>0</v>
      </c>
    </row>
    <row r="69" spans="1:6" ht="24.95" hidden="1" customHeight="1" x14ac:dyDescent="0.25">
      <c r="A69" s="169">
        <f t="shared" si="5"/>
        <v>4</v>
      </c>
      <c r="B69" s="170" t="str">
        <f>'APOIO DEMANDA'!B266</f>
        <v>Garagista - 220 horas</v>
      </c>
      <c r="C69" s="169" t="s">
        <v>536</v>
      </c>
      <c r="D69" s="169">
        <f>VLOOKUP(B69,'APOIO DEMANDA'!$B$263:$E$273,2)</f>
        <v>0</v>
      </c>
      <c r="E69" s="171">
        <f>IFERROR('APOIO DEMANDA'!#REF!/'APOIO DEMANDA'!C266,0)</f>
        <v>0</v>
      </c>
      <c r="F69" s="171">
        <f>IF(E69=0,0,IFERROR((E69*D69)+('APOIO DEMANDA'!$E$258+'APOIO DEMANDA'!$E$259)*(D69/D69),0))</f>
        <v>0</v>
      </c>
    </row>
    <row r="70" spans="1:6" ht="24.95" hidden="1" customHeight="1" x14ac:dyDescent="0.25">
      <c r="A70" s="166">
        <f t="shared" si="5"/>
        <v>5</v>
      </c>
      <c r="B70" s="167" t="str">
        <f>'APOIO DEMANDA'!B267</f>
        <v>Operador de Reprografia - 220 horas</v>
      </c>
      <c r="C70" s="166" t="s">
        <v>536</v>
      </c>
      <c r="D70" s="166">
        <f>VLOOKUP(B70,'APOIO DEMANDA'!$B$263:$E$273,2)</f>
        <v>4</v>
      </c>
      <c r="E70" s="168">
        <f>IFERROR('APOIO DEMANDA'!#REF!/'APOIO DEMANDA'!C267,0)</f>
        <v>0</v>
      </c>
      <c r="F70" s="168">
        <f>IF(E70=0,0,IFERROR((E70*D70)+('APOIO DEMANDA'!$E$258+'APOIO DEMANDA'!$E$259)*(D70/D70),0))</f>
        <v>0</v>
      </c>
    </row>
    <row r="71" spans="1:6" ht="24.95" hidden="1" customHeight="1" x14ac:dyDescent="0.25">
      <c r="A71" s="169">
        <f t="shared" si="5"/>
        <v>6</v>
      </c>
      <c r="B71" s="170" t="str">
        <f>'APOIO DEMANDA'!B268</f>
        <v>Porteiro - 220 horas</v>
      </c>
      <c r="C71" s="169" t="s">
        <v>536</v>
      </c>
      <c r="D71" s="169">
        <f>VLOOKUP(B71,'APOIO DEMANDA'!$B$263:$E$273,2)</f>
        <v>0</v>
      </c>
      <c r="E71" s="171">
        <f>IFERROR('APOIO DEMANDA'!#REF!/'APOIO DEMANDA'!C268,0)</f>
        <v>0</v>
      </c>
      <c r="F71" s="171">
        <f>IF(E71=0,0,IFERROR((E71*D71)+('APOIO DEMANDA'!$E$258+'APOIO DEMANDA'!$E$259)*(D71/D71),0))</f>
        <v>0</v>
      </c>
    </row>
    <row r="72" spans="1:6" ht="24.95" hidden="1" customHeight="1" x14ac:dyDescent="0.25">
      <c r="A72" s="166">
        <f t="shared" si="5"/>
        <v>7</v>
      </c>
      <c r="B72" s="167" t="str">
        <f>'APOIO DEMANDA'!B269</f>
        <v>Porteiro - 12/36 horas</v>
      </c>
      <c r="C72" s="166" t="s">
        <v>536</v>
      </c>
      <c r="D72" s="166">
        <v>0</v>
      </c>
      <c r="E72" s="168">
        <f>IFERROR('APOIO DEMANDA'!#REF!/'APOIO DEMANDA'!C269,0)</f>
        <v>0</v>
      </c>
      <c r="F72" s="168">
        <f>IF(E72=0,0,IFERROR((E72*D72)+('APOIO DEMANDA'!$E$258+'APOIO DEMANDA'!$E$259)*(D72/D72),0))</f>
        <v>0</v>
      </c>
    </row>
    <row r="73" spans="1:6" ht="24.95" hidden="1" customHeight="1" x14ac:dyDescent="0.25">
      <c r="A73" s="169">
        <f t="shared" si="5"/>
        <v>8</v>
      </c>
      <c r="B73" s="170" t="str">
        <f>'APOIO DEMANDA'!B270</f>
        <v>Recepcionista Área Meio - 220 horas</v>
      </c>
      <c r="C73" s="169" t="s">
        <v>536</v>
      </c>
      <c r="D73" s="169">
        <f>VLOOKUP(B73,'APOIO DEMANDA'!$B$263:$E$273,2)</f>
        <v>0</v>
      </c>
      <c r="E73" s="171">
        <f>IFERROR('APOIO DEMANDA'!#REF!/'APOIO DEMANDA'!C270,0)</f>
        <v>0</v>
      </c>
      <c r="F73" s="171">
        <f>IF(E73=0,0,IFERROR((E73*D73)+('APOIO DEMANDA'!$E$258+'APOIO DEMANDA'!$E$259)*(D73/D73),0))</f>
        <v>0</v>
      </c>
    </row>
    <row r="74" spans="1:6" ht="24.95" hidden="1" customHeight="1" x14ac:dyDescent="0.25">
      <c r="A74" s="166">
        <f t="shared" si="5"/>
        <v>9</v>
      </c>
      <c r="B74" s="167" t="str">
        <f>'APOIO DEMANDA'!B271</f>
        <v>Recepcionista SAA - 220 horas</v>
      </c>
      <c r="C74" s="166" t="s">
        <v>536</v>
      </c>
      <c r="D74" s="166">
        <f>VLOOKUP(B74,'APOIO DEMANDA'!$B$263:$E$273,2)</f>
        <v>0</v>
      </c>
      <c r="E74" s="168">
        <f>IFERROR('APOIO DEMANDA'!#REF!/'APOIO DEMANDA'!C271,0)</f>
        <v>0</v>
      </c>
      <c r="F74" s="168">
        <f>IF(E74=0,0,IFERROR((E74*D74)+('APOIO DEMANDA'!$E$258+'APOIO DEMANDA'!$E$259)*(D74/D74),0))</f>
        <v>0</v>
      </c>
    </row>
    <row r="75" spans="1:6" ht="24.95" hidden="1" customHeight="1" x14ac:dyDescent="0.25">
      <c r="A75" s="169">
        <f t="shared" si="5"/>
        <v>10</v>
      </c>
      <c r="B75" s="170" t="str">
        <f>'APOIO DEMANDA'!B272</f>
        <v>Telefonistas - 180 horas</v>
      </c>
      <c r="C75" s="169" t="s">
        <v>536</v>
      </c>
      <c r="D75" s="169">
        <f>VLOOKUP(B75,'APOIO DEMANDA'!$B$263:$E$273,2)</f>
        <v>0</v>
      </c>
      <c r="E75" s="171">
        <f>IFERROR('APOIO DEMANDA'!#REF!/'APOIO DEMANDA'!C272,0)</f>
        <v>0</v>
      </c>
      <c r="F75" s="171">
        <f>IF(E75=0,0,IFERROR((E75*D75)+('APOIO DEMANDA'!$E$258+'APOIO DEMANDA'!$E$259)*(D75/D75),0))</f>
        <v>0</v>
      </c>
    </row>
    <row r="76" spans="1:6" ht="24.95" hidden="1" customHeight="1" x14ac:dyDescent="0.25">
      <c r="A76" s="166">
        <f t="shared" si="5"/>
        <v>11</v>
      </c>
      <c r="B76" s="700" t="str">
        <f>'APOIO DEMANDA'!B273</f>
        <v>Zelador - 220 horas</v>
      </c>
      <c r="C76" s="166" t="s">
        <v>536</v>
      </c>
      <c r="D76" s="166">
        <f>VLOOKUP(B76,'APOIO DEMANDA'!$B$263:$E$273,2)</f>
        <v>0</v>
      </c>
      <c r="E76" s="168">
        <f>IFERROR('APOIO DEMANDA'!#REF!/'APOIO DEMANDA'!C273,0)</f>
        <v>0</v>
      </c>
      <c r="F76" s="168">
        <f>IF(E76=0,0,IFERROR((E76*D76)+('APOIO DEMANDA'!$E$258+'APOIO DEMANDA'!$E$259)*(D76/D76),0))</f>
        <v>0</v>
      </c>
    </row>
    <row r="77" spans="1:6" ht="24.95" hidden="1" customHeight="1" x14ac:dyDescent="0.25">
      <c r="A77" s="1186" t="str">
        <f>CONCATENATE("PREÇO SERVIÇOS DE APOIO - ESTIMATIVA SERVIÇO SOB DEMANDA - ",'ENTRADA DE DADOS'!$D$8)</f>
        <v>PREÇO SERVIÇOS DE APOIO - ESTIMATIVA SERVIÇO SOB DEMANDA - RONDÔNIA</v>
      </c>
      <c r="B77" s="1186"/>
      <c r="C77" s="1186"/>
      <c r="D77" s="1186"/>
      <c r="E77" s="1186"/>
      <c r="F77" s="173">
        <f>IF('ENTRADA DE DADOS'!D5="",0,IF('ENTRADA DE DADOS'!D5="Prestação de serviços de  limpeza, controle de pragas e jardinagem",0,(SUM(F66:F76))))</f>
        <v>0</v>
      </c>
    </row>
    <row r="78" spans="1:6" ht="24.95" hidden="1" customHeight="1" x14ac:dyDescent="0.25"/>
    <row r="79" spans="1:6" ht="24.95" hidden="1" customHeight="1" x14ac:dyDescent="0.25">
      <c r="B79" s="174" t="str">
        <f>CONCATENATE("SUBTOTAL SERVIÇOS DE APOIO - POSTOS FIXOS - ",'ENTRADA DE DADOS'!$D$8)</f>
        <v>SUBTOTAL SERVIÇOS DE APOIO - POSTOS FIXOS - RONDÔNIA</v>
      </c>
      <c r="E79" s="174" t="s">
        <v>540</v>
      </c>
      <c r="F79" s="175">
        <f>F24</f>
        <v>0</v>
      </c>
    </row>
    <row r="80" spans="1:6" ht="24.95" hidden="1" customHeight="1" x14ac:dyDescent="0.25">
      <c r="E80" s="174" t="str">
        <f>CONCATENATE("Total ",'ENTRADA DE DADOS'!$D$9," meses")</f>
        <v>Total 12 meses</v>
      </c>
      <c r="F80" s="176">
        <f>IF('ENTRADA DE DADOS'!D5="",0,IF('ENTRADA DE DADOS'!D5="Prestação de serviços de  limpeza, controle de pragas e jardinagem",0,(F79*'ENTRADA DE DADOS'!D9)))</f>
        <v>0</v>
      </c>
    </row>
    <row r="81" spans="1:6" ht="24.95" hidden="1" customHeight="1" x14ac:dyDescent="0.25"/>
    <row r="82" spans="1:6" ht="24.95" hidden="1" customHeight="1" x14ac:dyDescent="0.25">
      <c r="B82" s="174" t="str">
        <f>CONCATENATE("SUBTOTAL SERVIÇOS DE APOIO EXTRAS - APOIO HE - ",'ENTRADA DE DADOS'!$D$8)</f>
        <v>SUBTOTAL SERVIÇOS DE APOIO EXTRAS - APOIO HE - RONDÔNIA</v>
      </c>
      <c r="E82" s="174" t="s">
        <v>540</v>
      </c>
      <c r="F82" s="175">
        <f>F43+F62</f>
        <v>0</v>
      </c>
    </row>
    <row r="83" spans="1:6" ht="24.95" hidden="1" customHeight="1" x14ac:dyDescent="0.25">
      <c r="E83" s="174" t="str">
        <f>$E$80</f>
        <v>Total 12 meses</v>
      </c>
      <c r="F83" s="176">
        <f>IF('ENTRADA DE DADOS'!$D$5="",0,IF('ENTRADA DE DADOS'!$D$5="Prestação de serviços de  limpeza, controle de pragas e jardinagem",0,(F82*'ENTRADA DE DADOS'!D9)))</f>
        <v>0</v>
      </c>
    </row>
    <row r="84" spans="1:6" ht="24.95" hidden="1" customHeight="1" x14ac:dyDescent="0.25"/>
    <row r="85" spans="1:6" ht="24.95" hidden="1" customHeight="1" x14ac:dyDescent="0.25">
      <c r="B85" s="174" t="str">
        <f>CONCATENATE("SUBTOTAL SERVIÇOS DE APOIO EXTRAS - APOIO DEMANDA - ",'ENTRADA DE DADOS'!$D$8)</f>
        <v>SUBTOTAL SERVIÇOS DE APOIO EXTRAS - APOIO DEMANDA - RONDÔNIA</v>
      </c>
      <c r="E85" s="174" t="s">
        <v>540</v>
      </c>
      <c r="F85" s="175">
        <f>F77</f>
        <v>0</v>
      </c>
    </row>
    <row r="86" spans="1:6" ht="24.95" hidden="1" customHeight="1" x14ac:dyDescent="0.25">
      <c r="B86" s="702"/>
      <c r="E86" s="174" t="str">
        <f>$E$80</f>
        <v>Total 12 meses</v>
      </c>
      <c r="F86" s="176">
        <f>IF('ENTRADA DE DADOS'!$D$5="",0,IF('ENTRADA DE DADOS'!$D$5="Prestação de serviços de  limpeza, controle de pragas e jardinagem",0,(F85*'ENTRADA DE DADOS'!$D$9)))</f>
        <v>0</v>
      </c>
    </row>
    <row r="87" spans="1:6" ht="24.95" hidden="1" customHeight="1" x14ac:dyDescent="0.25"/>
    <row r="88" spans="1:6" ht="24.95" hidden="1" customHeight="1" x14ac:dyDescent="0.25">
      <c r="B88" s="174" t="str">
        <f>CONCATENATE("TOTAL SERVIÇOS DE APOIO FIXOS E EXTRAS - ",'ENTRADA DE DADOS'!$D$8)</f>
        <v>TOTAL SERVIÇOS DE APOIO FIXOS E EXTRAS - RONDÔNIA</v>
      </c>
      <c r="D88" s="703"/>
      <c r="E88" s="174" t="s">
        <v>540</v>
      </c>
      <c r="F88" s="175">
        <f>F79+F82+F85</f>
        <v>0</v>
      </c>
    </row>
    <row r="89" spans="1:6" ht="24.95" hidden="1" customHeight="1" x14ac:dyDescent="0.25">
      <c r="D89" s="703"/>
      <c r="E89" s="174" t="str">
        <f>$E$80</f>
        <v>Total 12 meses</v>
      </c>
      <c r="F89" s="176">
        <f>IF('ENTRADA DE DADOS'!D5="",0,IF('ENTRADA DE DADOS'!D5="Prestação de serviços de  limpeza, controle de pragas e jardinagem",0,(F88*'ENTRADA DE DADOS'!D9)))</f>
        <v>0</v>
      </c>
    </row>
    <row r="90" spans="1:6" ht="24.95" hidden="1" customHeight="1" x14ac:dyDescent="0.25">
      <c r="A90" s="1188"/>
      <c r="B90" s="1188"/>
      <c r="C90" s="1188"/>
      <c r="D90" s="1188"/>
      <c r="E90" s="1188"/>
      <c r="F90" s="1188"/>
    </row>
    <row r="91" spans="1:6" ht="24.95" customHeight="1" x14ac:dyDescent="0.25">
      <c r="A91" s="1187" t="str">
        <f>CONCATENATE("SERVIÇOS DE LIMPEZA - ",'ENTRADA DE DADOS'!$D$8)</f>
        <v>SERVIÇOS DE LIMPEZA - RONDÔNIA</v>
      </c>
      <c r="B91" s="1187"/>
      <c r="C91" s="1187"/>
      <c r="D91" s="1187"/>
      <c r="E91" s="1187"/>
      <c r="F91" s="1187"/>
    </row>
    <row r="92" spans="1:6" s="704" customFormat="1" ht="24.95" customHeight="1" x14ac:dyDescent="0.25">
      <c r="A92" s="1186" t="s">
        <v>350</v>
      </c>
      <c r="B92" s="1186" t="str">
        <f>CONCATENATE("SERVIÇOS DE LIMPEZA SEGUNDA A SEXTA-FEIRA - ",'ENTRADA DE DADOS'!$D$8)</f>
        <v>SERVIÇOS DE LIMPEZA SEGUNDA A SEXTA-FEIRA - RONDÔNIA</v>
      </c>
      <c r="C92" s="1186" t="s">
        <v>541</v>
      </c>
      <c r="D92" s="1186" t="s">
        <v>542</v>
      </c>
      <c r="E92" s="1186" t="s">
        <v>362</v>
      </c>
      <c r="F92" s="1186"/>
    </row>
    <row r="93" spans="1:6" s="704" customFormat="1" ht="24.95" customHeight="1" x14ac:dyDescent="0.25">
      <c r="A93" s="1186"/>
      <c r="B93" s="1186"/>
      <c r="C93" s="1186"/>
      <c r="D93" s="1186"/>
      <c r="E93" s="360" t="s">
        <v>363</v>
      </c>
      <c r="F93" s="360" t="s">
        <v>364</v>
      </c>
    </row>
    <row r="94" spans="1:6" ht="24.95" customHeight="1" x14ac:dyDescent="0.25">
      <c r="A94" s="169"/>
      <c r="B94" s="169" t="s">
        <v>543</v>
      </c>
      <c r="C94" s="169" t="s">
        <v>544</v>
      </c>
      <c r="D94" s="705">
        <f>'LIMPEZA 2ª A 6ª'!C41</f>
        <v>23165.23</v>
      </c>
      <c r="E94" s="706">
        <f>IF('ENTRADA DE DADOS'!D5="",0,IF('ENTRADA DE DADOS'!D5="Prestação de serviços de apoio administrativo",0,'LIMPEZA 2ª A 6ª'!C42))</f>
        <v>9.36</v>
      </c>
      <c r="F94" s="763">
        <f>D94*E94</f>
        <v>216826.55279999998</v>
      </c>
    </row>
    <row r="95" spans="1:6" ht="24.95" customHeight="1" x14ac:dyDescent="0.25">
      <c r="A95" s="709"/>
      <c r="B95" s="710" t="s">
        <v>545</v>
      </c>
      <c r="C95" s="710"/>
      <c r="D95" s="710"/>
      <c r="E95" s="174" t="str">
        <f>$E$80</f>
        <v>Total 12 meses</v>
      </c>
      <c r="F95" s="711">
        <f>F94*'ENTRADA DE DADOS'!$D$9</f>
        <v>2601918.6335999998</v>
      </c>
    </row>
    <row r="96" spans="1:6" ht="24.95" customHeight="1" x14ac:dyDescent="0.25">
      <c r="A96" s="1191"/>
      <c r="B96" s="1191"/>
      <c r="C96" s="1191"/>
      <c r="D96" s="1191"/>
      <c r="E96" s="1191"/>
      <c r="F96" s="1191"/>
    </row>
    <row r="97" spans="1:11" s="704" customFormat="1" ht="24.95" customHeight="1" x14ac:dyDescent="0.25">
      <c r="A97" s="1186" t="s">
        <v>350</v>
      </c>
      <c r="B97" s="1186" t="str">
        <f>CONCATENATE("SERVIÇOS DE LIMPEZA CAIXA CULTURAL - DOMINGO A DOMINGO - ",'ENTRADA DE DADOS'!$D$8)</f>
        <v>SERVIÇOS DE LIMPEZA CAIXA CULTURAL - DOMINGO A DOMINGO - RONDÔNIA</v>
      </c>
      <c r="C97" s="1186" t="s">
        <v>541</v>
      </c>
      <c r="D97" s="1186" t="s">
        <v>542</v>
      </c>
      <c r="E97" s="1186" t="s">
        <v>362</v>
      </c>
      <c r="F97" s="1186"/>
      <c r="G97" s="701"/>
      <c r="H97" s="701"/>
      <c r="I97" s="708"/>
      <c r="J97" s="701"/>
      <c r="K97" s="701"/>
    </row>
    <row r="98" spans="1:11" s="704" customFormat="1" ht="24.95" customHeight="1" x14ac:dyDescent="0.25">
      <c r="A98" s="1186"/>
      <c r="B98" s="1186"/>
      <c r="C98" s="1186"/>
      <c r="D98" s="1186"/>
      <c r="E98" s="360" t="s">
        <v>363</v>
      </c>
      <c r="F98" s="360" t="s">
        <v>364</v>
      </c>
      <c r="G98" s="701"/>
      <c r="H98" s="701"/>
      <c r="I98" s="701"/>
      <c r="J98" s="701"/>
      <c r="K98" s="701"/>
    </row>
    <row r="99" spans="1:11" ht="24.95" customHeight="1" x14ac:dyDescent="0.25">
      <c r="A99" s="169"/>
      <c r="B99" s="169" t="s">
        <v>546</v>
      </c>
      <c r="C99" s="169" t="s">
        <v>544</v>
      </c>
      <c r="D99" s="705">
        <f>'ENTRADA DE DADOS'!F44</f>
        <v>0</v>
      </c>
      <c r="E99" s="706">
        <v>0</v>
      </c>
      <c r="F99" s="707">
        <f>D99*E99</f>
        <v>0</v>
      </c>
    </row>
    <row r="100" spans="1:11" ht="24.95" customHeight="1" x14ac:dyDescent="0.25">
      <c r="A100" s="709"/>
      <c r="B100" s="710" t="s">
        <v>545</v>
      </c>
      <c r="C100" s="710"/>
      <c r="D100" s="710"/>
      <c r="E100" s="174" t="str">
        <f>$E$80</f>
        <v>Total 12 meses</v>
      </c>
      <c r="F100" s="711">
        <f>F99*'ENTRADA DE DADOS'!$D$9</f>
        <v>0</v>
      </c>
    </row>
    <row r="101" spans="1:11" ht="24.95" customHeight="1" x14ac:dyDescent="0.25">
      <c r="A101" s="1191"/>
      <c r="B101" s="1191"/>
      <c r="C101" s="1191"/>
      <c r="D101" s="1191"/>
      <c r="E101" s="1191"/>
      <c r="F101" s="1191"/>
    </row>
    <row r="102" spans="1:11" ht="24.95" customHeight="1" x14ac:dyDescent="0.25">
      <c r="A102" s="1187" t="str">
        <f>CONCATENATE("SERVIÇOS DE LIMPEZA DE SAA/SNC EM DIAS ÚTEIS - ",'ENTRADA DE DADOS'!$D$8)</f>
        <v>SERVIÇOS DE LIMPEZA DE SAA/SNC EM DIAS ÚTEIS - RONDÔNIA</v>
      </c>
      <c r="B102" s="1187"/>
      <c r="C102" s="1187"/>
      <c r="D102" s="1187"/>
      <c r="E102" s="1187"/>
      <c r="F102" s="1187"/>
    </row>
    <row r="103" spans="1:11" ht="24.95" customHeight="1" x14ac:dyDescent="0.25">
      <c r="A103" s="1186" t="s">
        <v>314</v>
      </c>
      <c r="B103" s="1186" t="str">
        <f>CONCATENATE("SERVIÇOS DE LIMPEZA DE SAA - SNC DIAS NÃO ÚTEIS - ",'ENTRADA DE DADOS'!$D$8)</f>
        <v>SERVIÇOS DE LIMPEZA DE SAA - SNC DIAS NÃO ÚTEIS - RONDÔNIA</v>
      </c>
      <c r="C103" s="1186" t="s">
        <v>541</v>
      </c>
      <c r="D103" s="1186" t="s">
        <v>542</v>
      </c>
      <c r="E103" s="1186" t="s">
        <v>362</v>
      </c>
      <c r="F103" s="1186"/>
    </row>
    <row r="104" spans="1:11" ht="24.95" customHeight="1" x14ac:dyDescent="0.25">
      <c r="A104" s="1186"/>
      <c r="B104" s="1186"/>
      <c r="C104" s="1186"/>
      <c r="D104" s="1186"/>
      <c r="E104" s="360" t="s">
        <v>363</v>
      </c>
      <c r="F104" s="360" t="s">
        <v>364</v>
      </c>
    </row>
    <row r="105" spans="1:11" ht="24.95" customHeight="1" x14ac:dyDescent="0.25">
      <c r="A105" s="169"/>
      <c r="B105" s="169" t="s">
        <v>547</v>
      </c>
      <c r="C105" s="169" t="s">
        <v>544</v>
      </c>
      <c r="D105" s="705">
        <f>'ENTRADA DE DADOS'!F27</f>
        <v>1609.98</v>
      </c>
      <c r="E105" s="706">
        <f>IF('ENTRADA DE DADOS'!D5="",0,IF('ENTRADA DE DADOS'!D5="Prestação de serviços de apoio administrativo",0,'SAA -  DIAS NÃO ÚTEIS'!D51))</f>
        <v>4.691209333333334</v>
      </c>
      <c r="F105" s="707">
        <f>D105*E105</f>
        <v>7552.7532024800012</v>
      </c>
    </row>
    <row r="106" spans="1:11" ht="24.95" customHeight="1" x14ac:dyDescent="0.25">
      <c r="A106" s="709"/>
      <c r="B106" s="710" t="s">
        <v>548</v>
      </c>
      <c r="C106" s="710"/>
      <c r="D106" s="710"/>
      <c r="E106" s="174" t="str">
        <f>$E$80</f>
        <v>Total 12 meses</v>
      </c>
      <c r="F106" s="711">
        <f>F105*'ENTRADA DE DADOS'!$D$9</f>
        <v>90633.03842976001</v>
      </c>
    </row>
    <row r="107" spans="1:11" ht="24.95" customHeight="1" x14ac:dyDescent="0.25">
      <c r="A107" s="1191"/>
      <c r="B107" s="1191"/>
      <c r="C107" s="1191"/>
      <c r="D107" s="1191"/>
      <c r="E107" s="1191"/>
      <c r="F107" s="1191"/>
    </row>
    <row r="108" spans="1:11" ht="24.95" customHeight="1" x14ac:dyDescent="0.25">
      <c r="A108" s="1187" t="str">
        <f>CONCATENATE("SERVIÇOS DE LIMPEZA DE FACHADA COM RISCO - ",'ENTRADA DE DADOS'!$D$8)</f>
        <v>SERVIÇOS DE LIMPEZA DE FACHADA COM RISCO - RONDÔNIA</v>
      </c>
      <c r="B108" s="1187"/>
      <c r="C108" s="1187"/>
      <c r="D108" s="1187"/>
      <c r="E108" s="1187"/>
      <c r="F108" s="1187"/>
    </row>
    <row r="109" spans="1:11" s="704" customFormat="1" ht="24.95" customHeight="1" x14ac:dyDescent="0.25">
      <c r="A109" s="1186" t="s">
        <v>299</v>
      </c>
      <c r="B109" s="1186" t="str">
        <f>CONCATENATE("SERVIÇOS DE LIMPEZA DE FACHADA COM RISCO - ",'ENTRADA DE DADOS'!$D$8)</f>
        <v>SERVIÇOS DE LIMPEZA DE FACHADA COM RISCO - RONDÔNIA</v>
      </c>
      <c r="C109" s="1186" t="s">
        <v>541</v>
      </c>
      <c r="D109" s="1186" t="s">
        <v>549</v>
      </c>
      <c r="E109" s="1186" t="s">
        <v>362</v>
      </c>
      <c r="F109" s="1186"/>
    </row>
    <row r="110" spans="1:11" s="704" customFormat="1" ht="24.95" customHeight="1" x14ac:dyDescent="0.25">
      <c r="A110" s="1186"/>
      <c r="B110" s="1186"/>
      <c r="C110" s="1186"/>
      <c r="D110" s="1186"/>
      <c r="E110" s="360" t="s">
        <v>363</v>
      </c>
      <c r="F110" s="360" t="s">
        <v>364</v>
      </c>
    </row>
    <row r="111" spans="1:11" ht="24.95" customHeight="1" x14ac:dyDescent="0.25">
      <c r="A111" s="169"/>
      <c r="B111" s="169" t="s">
        <v>550</v>
      </c>
      <c r="C111" s="169" t="s">
        <v>544</v>
      </c>
      <c r="D111" s="705">
        <f>'FACH. RISCO'!F69</f>
        <v>178.54666666666665</v>
      </c>
      <c r="E111" s="706">
        <f>IF('ENTRADA DE DADOS'!D5="",0,IF('ENTRADA DE DADOS'!D5="Prestação de serviços de apoio administrativo",0,'FACH. RISCO'!F70))</f>
        <v>2.81</v>
      </c>
      <c r="F111" s="707">
        <f>D111*E111</f>
        <v>501.71613333333329</v>
      </c>
    </row>
    <row r="112" spans="1:11" ht="24.95" customHeight="1" x14ac:dyDescent="0.25">
      <c r="A112" s="709"/>
      <c r="B112" s="710" t="s">
        <v>551</v>
      </c>
      <c r="C112" s="710"/>
      <c r="D112" s="710"/>
      <c r="E112" s="174" t="str">
        <f>$E$80</f>
        <v>Total 12 meses</v>
      </c>
      <c r="F112" s="711">
        <f>F111*'ENTRADA DE DADOS'!$D$9</f>
        <v>6020.5935999999992</v>
      </c>
    </row>
    <row r="113" spans="1:12" ht="24.95" customHeight="1" x14ac:dyDescent="0.25">
      <c r="A113" s="1191"/>
      <c r="B113" s="1191"/>
      <c r="C113" s="1191"/>
      <c r="D113" s="1191"/>
      <c r="E113" s="1191"/>
      <c r="F113" s="1191"/>
      <c r="G113" s="1192"/>
      <c r="H113" s="1193"/>
      <c r="I113" s="1193"/>
      <c r="J113" s="1193"/>
      <c r="K113" s="1193"/>
      <c r="L113" s="1194"/>
    </row>
    <row r="114" spans="1:12" ht="24.95" customHeight="1" x14ac:dyDescent="0.25">
      <c r="A114" s="1187" t="str">
        <f>CONCATENATE("SERVIÇOS DE CONTROLE DE PRAGAS - ",'ENTRADA DE DADOS'!$D$8)</f>
        <v>SERVIÇOS DE CONTROLE DE PRAGAS - RONDÔNIA</v>
      </c>
      <c r="B114" s="1187"/>
      <c r="C114" s="1187"/>
      <c r="D114" s="1187"/>
      <c r="E114" s="1187"/>
      <c r="F114" s="1187"/>
    </row>
    <row r="115" spans="1:12" s="704" customFormat="1" ht="24.95" customHeight="1" x14ac:dyDescent="0.25">
      <c r="A115" s="1186" t="s">
        <v>552</v>
      </c>
      <c r="B115" s="1186" t="str">
        <f>CONCATENATE("SERVIÇOS DE CONTROLE DE PRAGAS - ",'ENTRADA DE DADOS'!$D$8)</f>
        <v>SERVIÇOS DE CONTROLE DE PRAGAS - RONDÔNIA</v>
      </c>
      <c r="C115" s="1186" t="s">
        <v>541</v>
      </c>
      <c r="D115" s="1186" t="s">
        <v>553</v>
      </c>
      <c r="E115" s="1186" t="s">
        <v>362</v>
      </c>
      <c r="F115" s="1186"/>
    </row>
    <row r="116" spans="1:12" s="704" customFormat="1" ht="24.95" customHeight="1" x14ac:dyDescent="0.25">
      <c r="A116" s="1186"/>
      <c r="B116" s="1186"/>
      <c r="C116" s="1186"/>
      <c r="D116" s="1186"/>
      <c r="E116" s="360" t="s">
        <v>363</v>
      </c>
      <c r="F116" s="360" t="s">
        <v>364</v>
      </c>
    </row>
    <row r="117" spans="1:12" ht="24.95" customHeight="1" x14ac:dyDescent="0.25">
      <c r="A117" s="169"/>
      <c r="B117" s="169" t="s">
        <v>554</v>
      </c>
      <c r="C117" s="169" t="s">
        <v>544</v>
      </c>
      <c r="D117" s="705">
        <f>'CONTR. PRAGAS'!D80</f>
        <v>10341.213333333333</v>
      </c>
      <c r="E117" s="706">
        <f>IF('ENTRADA DE DADOS'!D5="",0,IF('ENTRADA DE DADOS'!D5="Prestação de serviços de apoio administrativo",0,'CONTR. PRAGAS'!D79))</f>
        <v>1.17</v>
      </c>
      <c r="F117" s="707">
        <f>D117*E117</f>
        <v>12099.219599999999</v>
      </c>
    </row>
    <row r="118" spans="1:12" ht="24.95" customHeight="1" x14ac:dyDescent="0.25">
      <c r="A118" s="709"/>
      <c r="B118" s="710" t="s">
        <v>555</v>
      </c>
      <c r="C118" s="710"/>
      <c r="D118" s="710"/>
      <c r="E118" s="174" t="str">
        <f>$E$80</f>
        <v>Total 12 meses</v>
      </c>
      <c r="F118" s="711">
        <f>F117*'ENTRADA DE DADOS'!$D$9</f>
        <v>145190.63519999999</v>
      </c>
    </row>
    <row r="119" spans="1:12" ht="24.95" customHeight="1" x14ac:dyDescent="0.25">
      <c r="A119" s="1191"/>
      <c r="B119" s="1191"/>
      <c r="C119" s="1191"/>
      <c r="D119" s="1191"/>
      <c r="E119" s="1191"/>
      <c r="F119" s="1191"/>
    </row>
    <row r="120" spans="1:12" ht="24.95" customHeight="1" x14ac:dyDescent="0.25">
      <c r="A120" s="1187" t="str">
        <f>CONCATENATE("SERVIÇOS DE JARDINAGEM - ",'ENTRADA DE DADOS'!$D$8)</f>
        <v>SERVIÇOS DE JARDINAGEM - RONDÔNIA</v>
      </c>
      <c r="B120" s="1187"/>
      <c r="C120" s="1187"/>
      <c r="D120" s="1187"/>
      <c r="E120" s="1187"/>
      <c r="F120" s="1187"/>
    </row>
    <row r="121" spans="1:12" ht="24.95" customHeight="1" x14ac:dyDescent="0.25">
      <c r="A121" s="1186" t="s">
        <v>556</v>
      </c>
      <c r="B121" s="1186" t="str">
        <f>CONCATENATE("SERVIÇOS DE JARDINAGEM - ",'ENTRADA DE DADOS'!$D$8)</f>
        <v>SERVIÇOS DE JARDINAGEM - RONDÔNIA</v>
      </c>
      <c r="C121" s="1186" t="s">
        <v>541</v>
      </c>
      <c r="D121" s="1186" t="s">
        <v>557</v>
      </c>
      <c r="E121" s="1186" t="s">
        <v>362</v>
      </c>
      <c r="F121" s="1186"/>
    </row>
    <row r="122" spans="1:12" ht="24.95" customHeight="1" x14ac:dyDescent="0.25">
      <c r="A122" s="1186"/>
      <c r="B122" s="1186"/>
      <c r="C122" s="1186"/>
      <c r="D122" s="1186"/>
      <c r="E122" s="360" t="s">
        <v>363</v>
      </c>
      <c r="F122" s="360" t="s">
        <v>364</v>
      </c>
    </row>
    <row r="123" spans="1:12" ht="24.95" customHeight="1" x14ac:dyDescent="0.25">
      <c r="A123" s="169"/>
      <c r="B123" s="169" t="s">
        <v>558</v>
      </c>
      <c r="C123" s="169" t="s">
        <v>544</v>
      </c>
      <c r="D123" s="705">
        <f>JARDIM!D44</f>
        <v>48.1</v>
      </c>
      <c r="E123" s="706">
        <f>IF('ENTRADA DE DADOS'!D5="",0,IF('ENTRADA DE DADOS'!D5="Prestação de serviços de apoio administrativo",0,JARDIM!D46))</f>
        <v>5.1100000000000003</v>
      </c>
      <c r="F123" s="707">
        <f>D123*E123</f>
        <v>245.79100000000003</v>
      </c>
    </row>
    <row r="124" spans="1:12" ht="24.95" customHeight="1" x14ac:dyDescent="0.25">
      <c r="A124" s="709"/>
      <c r="B124" s="710" t="s">
        <v>559</v>
      </c>
      <c r="C124" s="710"/>
      <c r="D124" s="710"/>
      <c r="E124" s="174" t="str">
        <f>$E$80</f>
        <v>Total 12 meses</v>
      </c>
      <c r="F124" s="711">
        <f>F123*'ENTRADA DE DADOS'!$D$9</f>
        <v>2949.4920000000002</v>
      </c>
    </row>
    <row r="125" spans="1:12" ht="24.95" customHeight="1" x14ac:dyDescent="0.25">
      <c r="A125" s="1191"/>
      <c r="B125" s="1191"/>
      <c r="C125" s="1191"/>
      <c r="D125" s="1191"/>
      <c r="E125" s="1191"/>
      <c r="F125" s="1191"/>
    </row>
    <row r="126" spans="1:12" ht="24.95" customHeight="1" thickBot="1" x14ac:dyDescent="0.3">
      <c r="A126" s="1190" t="str">
        <f>CONCATENATE("SERVIÇOS SOB DEMANDA - PAGAMENTO APÓS EXECUÇÃO ATESTADA - ",'ENTRADA DE DADOS'!$D$8)</f>
        <v>SERVIÇOS SOB DEMANDA - PAGAMENTO APÓS EXECUÇÃO ATESTADA - RONDÔNIA</v>
      </c>
      <c r="B126" s="1190"/>
      <c r="C126" s="1190"/>
      <c r="D126" s="1190"/>
      <c r="E126" s="1190"/>
      <c r="F126" s="1190"/>
    </row>
    <row r="127" spans="1:12" ht="24.95" customHeight="1" thickBot="1" x14ac:dyDescent="0.3">
      <c r="A127" s="1089" t="s">
        <v>560</v>
      </c>
      <c r="B127" s="1089" t="s">
        <v>561</v>
      </c>
      <c r="C127" s="1089" t="s">
        <v>541</v>
      </c>
      <c r="D127" s="1089" t="s">
        <v>562</v>
      </c>
      <c r="E127" s="1089" t="s">
        <v>362</v>
      </c>
      <c r="F127" s="1089"/>
      <c r="G127" s="712"/>
    </row>
    <row r="128" spans="1:12" ht="24.95" customHeight="1" thickBot="1" x14ac:dyDescent="0.3">
      <c r="A128" s="1089"/>
      <c r="B128" s="1089"/>
      <c r="C128" s="1089"/>
      <c r="D128" s="1089"/>
      <c r="E128" s="654" t="s">
        <v>363</v>
      </c>
      <c r="F128" s="654" t="s">
        <v>563</v>
      </c>
      <c r="G128" s="712"/>
    </row>
    <row r="129" spans="1:8" ht="24.95" customHeight="1" thickBot="1" x14ac:dyDescent="0.3">
      <c r="A129" s="713"/>
      <c r="B129" s="713" t="s">
        <v>564</v>
      </c>
      <c r="C129" s="713" t="s">
        <v>565</v>
      </c>
      <c r="D129" s="731"/>
      <c r="E129" s="730">
        <f>E94</f>
        <v>9.36</v>
      </c>
      <c r="F129" s="716" t="s">
        <v>566</v>
      </c>
      <c r="G129" s="712"/>
    </row>
    <row r="130" spans="1:8" ht="24.95" customHeight="1" thickBot="1" x14ac:dyDescent="0.3">
      <c r="A130" s="717"/>
      <c r="B130" s="717" t="s">
        <v>567</v>
      </c>
      <c r="C130" s="717" t="s">
        <v>568</v>
      </c>
      <c r="D130" s="732"/>
      <c r="E130" s="719">
        <f>'ENTRADA DE DADOS'!F34</f>
        <v>1158.2615000000001</v>
      </c>
      <c r="F130" s="720" t="s">
        <v>569</v>
      </c>
      <c r="G130" s="712"/>
    </row>
    <row r="131" spans="1:8" ht="24.95" customHeight="1" thickBot="1" x14ac:dyDescent="0.3">
      <c r="A131" s="713"/>
      <c r="B131" s="713" t="s">
        <v>570</v>
      </c>
      <c r="C131" s="713" t="s">
        <v>571</v>
      </c>
      <c r="D131" s="713"/>
      <c r="E131" s="721">
        <v>2</v>
      </c>
      <c r="F131" s="714" t="s">
        <v>572</v>
      </c>
      <c r="G131" s="712"/>
    </row>
    <row r="132" spans="1:8" ht="24.95" customHeight="1" thickBot="1" x14ac:dyDescent="0.3">
      <c r="A132" s="717"/>
      <c r="B132" s="717" t="s">
        <v>573</v>
      </c>
      <c r="C132" s="717" t="s">
        <v>571</v>
      </c>
      <c r="D132" s="717"/>
      <c r="E132" s="719">
        <v>2</v>
      </c>
      <c r="F132" s="718" t="s">
        <v>574</v>
      </c>
      <c r="G132" s="712"/>
    </row>
    <row r="133" spans="1:8" ht="24.95" customHeight="1" thickBot="1" x14ac:dyDescent="0.3">
      <c r="A133" s="727"/>
      <c r="B133" s="727" t="s">
        <v>575</v>
      </c>
      <c r="C133" s="727" t="s">
        <v>571</v>
      </c>
      <c r="D133" s="727"/>
      <c r="E133" s="728">
        <f>'ENTRADA DE DADOS'!G139</f>
        <v>21</v>
      </c>
      <c r="F133" s="727" t="s">
        <v>576</v>
      </c>
      <c r="G133" s="712"/>
    </row>
    <row r="134" spans="1:8" ht="24.95" customHeight="1" thickBot="1" x14ac:dyDescent="0.3">
      <c r="A134" s="1081" t="str">
        <f>CONCATENATE("FÓRMULA = (Preço m² * área * Nº Agentes * Nº dias) / ",'ENTRADA DE DADOS'!$G$139)</f>
        <v>FÓRMULA = (Preço m² * área * Nº Agentes * Nº dias) / 21</v>
      </c>
      <c r="B134" s="1081"/>
      <c r="C134" s="1081"/>
      <c r="D134" s="724" t="s">
        <v>577</v>
      </c>
      <c r="E134" s="725">
        <f>IF(E129=0,0,(E129*E130*E131*E132)/E133)</f>
        <v>2065.0147885714287</v>
      </c>
      <c r="F134" s="724"/>
      <c r="G134" s="712"/>
      <c r="H134" s="708"/>
    </row>
    <row r="135" spans="1:8" ht="24.95" customHeight="1" thickBot="1" x14ac:dyDescent="0.3">
      <c r="A135" s="32"/>
      <c r="B135" s="33"/>
      <c r="C135" s="33"/>
      <c r="D135" s="34"/>
      <c r="E135" s="724" t="str">
        <f>$E$80</f>
        <v>Total 12 meses</v>
      </c>
      <c r="F135" s="671">
        <f>E134*'ENTRADA DE DADOS'!$D$9</f>
        <v>24780.177462857144</v>
      </c>
      <c r="G135" s="712"/>
      <c r="H135" s="708">
        <f>F135+F144+F153+F163+F172</f>
        <v>62181.201690857146</v>
      </c>
    </row>
    <row r="136" spans="1:8" ht="24.95" customHeight="1" thickBot="1" x14ac:dyDescent="0.3">
      <c r="A136" s="1184"/>
      <c r="B136" s="1184"/>
      <c r="C136" s="1184"/>
      <c r="D136" s="1184"/>
      <c r="E136" s="1185"/>
      <c r="F136" s="1185"/>
    </row>
    <row r="137" spans="1:8" ht="24.95" customHeight="1" thickBot="1" x14ac:dyDescent="0.3">
      <c r="A137" s="1089" t="s">
        <v>578</v>
      </c>
      <c r="B137" s="1089" t="s">
        <v>579</v>
      </c>
      <c r="C137" s="1089" t="s">
        <v>541</v>
      </c>
      <c r="D137" s="1089" t="s">
        <v>562</v>
      </c>
      <c r="E137" s="1089" t="s">
        <v>362</v>
      </c>
      <c r="F137" s="1089"/>
      <c r="G137" s="712"/>
    </row>
    <row r="138" spans="1:8" ht="24.95" customHeight="1" thickBot="1" x14ac:dyDescent="0.3">
      <c r="A138" s="1089"/>
      <c r="B138" s="1089"/>
      <c r="C138" s="1089"/>
      <c r="D138" s="1089"/>
      <c r="E138" s="654" t="s">
        <v>363</v>
      </c>
      <c r="F138" s="654" t="s">
        <v>563</v>
      </c>
      <c r="G138" s="712"/>
    </row>
    <row r="139" spans="1:8" ht="24.95" customHeight="1" thickBot="1" x14ac:dyDescent="0.3">
      <c r="A139" s="713"/>
      <c r="B139" s="713" t="s">
        <v>580</v>
      </c>
      <c r="C139" s="713" t="s">
        <v>565</v>
      </c>
      <c r="D139" s="714"/>
      <c r="E139" s="729">
        <f>IF('ENTRADA DE DADOS'!D5="",0,IF('ENTRADA DE DADOS'!D5="Prestação de serviços de apoio administrativo",0,'FACH. RISCO'!F70))</f>
        <v>2.81</v>
      </c>
      <c r="F139" s="716" t="s">
        <v>566</v>
      </c>
      <c r="G139" s="712"/>
    </row>
    <row r="140" spans="1:8" ht="24.95" customHeight="1" thickBot="1" x14ac:dyDescent="0.3">
      <c r="A140" s="717"/>
      <c r="B140" s="717" t="s">
        <v>567</v>
      </c>
      <c r="C140" s="717" t="s">
        <v>568</v>
      </c>
      <c r="D140" s="717" t="s">
        <v>581</v>
      </c>
      <c r="E140" s="719">
        <f>'ENTRADA DE DADOS'!F38+'ENTRADA DE DADOS'!F59</f>
        <v>107.128</v>
      </c>
      <c r="F140" s="718" t="s">
        <v>569</v>
      </c>
      <c r="G140" s="712"/>
    </row>
    <row r="141" spans="1:8" ht="24.95" customHeight="1" thickBot="1" x14ac:dyDescent="0.3">
      <c r="A141" s="713"/>
      <c r="B141" s="713" t="s">
        <v>582</v>
      </c>
      <c r="C141" s="713" t="s">
        <v>571</v>
      </c>
      <c r="D141" s="713"/>
      <c r="E141" s="721">
        <v>2</v>
      </c>
      <c r="F141" s="714" t="s">
        <v>572</v>
      </c>
      <c r="G141" s="712"/>
    </row>
    <row r="142" spans="1:8" ht="24.95" customHeight="1" thickBot="1" x14ac:dyDescent="0.3">
      <c r="A142" s="722"/>
      <c r="B142" s="722" t="s">
        <v>573</v>
      </c>
      <c r="C142" s="722" t="s">
        <v>571</v>
      </c>
      <c r="D142" s="722" t="s">
        <v>583</v>
      </c>
      <c r="E142" s="723">
        <v>1</v>
      </c>
      <c r="F142" s="722" t="s">
        <v>574</v>
      </c>
      <c r="G142" s="712"/>
    </row>
    <row r="143" spans="1:8" ht="24.95" customHeight="1" thickBot="1" x14ac:dyDescent="0.3">
      <c r="A143" s="1089" t="s">
        <v>584</v>
      </c>
      <c r="B143" s="1089"/>
      <c r="C143" s="1089"/>
      <c r="D143" s="724" t="s">
        <v>577</v>
      </c>
      <c r="E143" s="725">
        <f>IF(E139=0,0,(E139*E140*E141*E142))</f>
        <v>602.05935999999997</v>
      </c>
      <c r="F143" s="724"/>
      <c r="G143" s="712"/>
    </row>
    <row r="144" spans="1:8" ht="24.95" customHeight="1" thickBot="1" x14ac:dyDescent="0.3">
      <c r="A144" s="32"/>
      <c r="B144" s="33"/>
      <c r="C144" s="33"/>
      <c r="D144" s="34"/>
      <c r="E144" s="724" t="str">
        <f>$E$80</f>
        <v>Total 12 meses</v>
      </c>
      <c r="F144" s="671">
        <f>E143*'ENTRADA DE DADOS'!$D$9</f>
        <v>7224.7123199999996</v>
      </c>
      <c r="G144" s="712"/>
    </row>
    <row r="145" spans="1:7" ht="24.95" customHeight="1" thickBot="1" x14ac:dyDescent="0.3">
      <c r="A145" s="1184"/>
      <c r="B145" s="1184"/>
      <c r="C145" s="1184"/>
      <c r="D145" s="1184"/>
      <c r="E145" s="1185"/>
      <c r="F145" s="1185"/>
    </row>
    <row r="146" spans="1:7" ht="24.95" customHeight="1" thickBot="1" x14ac:dyDescent="0.3">
      <c r="A146" s="1089" t="s">
        <v>585</v>
      </c>
      <c r="B146" s="1089" t="s">
        <v>586</v>
      </c>
      <c r="C146" s="1089" t="s">
        <v>541</v>
      </c>
      <c r="D146" s="1089" t="s">
        <v>562</v>
      </c>
      <c r="E146" s="1089" t="s">
        <v>362</v>
      </c>
      <c r="F146" s="1089"/>
      <c r="G146" s="712"/>
    </row>
    <row r="147" spans="1:7" ht="24.95" customHeight="1" thickBot="1" x14ac:dyDescent="0.3">
      <c r="A147" s="1089"/>
      <c r="B147" s="1089"/>
      <c r="C147" s="1089"/>
      <c r="D147" s="1089"/>
      <c r="E147" s="654" t="s">
        <v>363</v>
      </c>
      <c r="F147" s="654" t="s">
        <v>563</v>
      </c>
      <c r="G147" s="712"/>
    </row>
    <row r="148" spans="1:7" ht="24.95" customHeight="1" thickBot="1" x14ac:dyDescent="0.3">
      <c r="A148" s="713"/>
      <c r="B148" s="713" t="s">
        <v>587</v>
      </c>
      <c r="C148" s="713" t="s">
        <v>565</v>
      </c>
      <c r="D148" s="714"/>
      <c r="E148" s="729">
        <f>IF('ENTRADA DE DADOS'!D5="",0,IF('ENTRADA DE DADOS'!D5="Prestação de serviços de apoio administrativo",0,'CONTR. PRAGAS'!D79))</f>
        <v>1.17</v>
      </c>
      <c r="F148" s="716" t="s">
        <v>566</v>
      </c>
      <c r="G148" s="712"/>
    </row>
    <row r="149" spans="1:7" ht="24.95" customHeight="1" thickBot="1" x14ac:dyDescent="0.3">
      <c r="A149" s="717"/>
      <c r="B149" s="717" t="s">
        <v>567</v>
      </c>
      <c r="C149" s="717" t="s">
        <v>568</v>
      </c>
      <c r="D149" s="717" t="s">
        <v>588</v>
      </c>
      <c r="E149" s="719">
        <f>'ENTRADA DE DADOS'!F35</f>
        <v>206.82426666666666</v>
      </c>
      <c r="F149" s="718" t="s">
        <v>569</v>
      </c>
      <c r="G149" s="712"/>
    </row>
    <row r="150" spans="1:7" ht="24.95" customHeight="1" thickBot="1" x14ac:dyDescent="0.3">
      <c r="A150" s="713"/>
      <c r="B150" s="713" t="s">
        <v>589</v>
      </c>
      <c r="C150" s="713" t="s">
        <v>571</v>
      </c>
      <c r="D150" s="713"/>
      <c r="E150" s="721">
        <v>2</v>
      </c>
      <c r="F150" s="714" t="s">
        <v>572</v>
      </c>
      <c r="G150" s="712"/>
    </row>
    <row r="151" spans="1:7" ht="24.95" customHeight="1" thickBot="1" x14ac:dyDescent="0.3">
      <c r="A151" s="722"/>
      <c r="B151" s="722" t="s">
        <v>573</v>
      </c>
      <c r="C151" s="722" t="s">
        <v>571</v>
      </c>
      <c r="D151" s="722"/>
      <c r="E151" s="723">
        <v>1</v>
      </c>
      <c r="F151" s="722" t="s">
        <v>574</v>
      </c>
      <c r="G151" s="712"/>
    </row>
    <row r="152" spans="1:7" ht="24.95" customHeight="1" thickBot="1" x14ac:dyDescent="0.3">
      <c r="A152" s="724"/>
      <c r="B152" s="654" t="s">
        <v>584</v>
      </c>
      <c r="C152" s="724"/>
      <c r="D152" s="724" t="s">
        <v>577</v>
      </c>
      <c r="E152" s="725">
        <f>IF(E148=0,0,(E148*E149*E150*E151))</f>
        <v>483.96878399999997</v>
      </c>
      <c r="F152" s="724"/>
      <c r="G152" s="712"/>
    </row>
    <row r="153" spans="1:7" ht="24.95" customHeight="1" thickBot="1" x14ac:dyDescent="0.3">
      <c r="A153" s="32"/>
      <c r="B153" s="33"/>
      <c r="C153" s="33"/>
      <c r="D153" s="34"/>
      <c r="E153" s="724" t="str">
        <f>$E$80</f>
        <v>Total 12 meses</v>
      </c>
      <c r="F153" s="671">
        <f>E152*'ENTRADA DE DADOS'!$D$9</f>
        <v>5807.6254079999999</v>
      </c>
      <c r="G153" s="712"/>
    </row>
    <row r="154" spans="1:7" ht="24.95" customHeight="1" thickBot="1" x14ac:dyDescent="0.3">
      <c r="A154" s="1184"/>
      <c r="B154" s="1184"/>
      <c r="C154" s="1184"/>
      <c r="D154" s="1184"/>
      <c r="E154" s="1185"/>
      <c r="F154" s="1185"/>
    </row>
    <row r="155" spans="1:7" ht="24.95" customHeight="1" thickBot="1" x14ac:dyDescent="0.3">
      <c r="A155" s="1089" t="s">
        <v>590</v>
      </c>
      <c r="B155" s="1089" t="s">
        <v>591</v>
      </c>
      <c r="C155" s="1089" t="s">
        <v>541</v>
      </c>
      <c r="D155" s="1089" t="s">
        <v>562</v>
      </c>
      <c r="E155" s="1089" t="s">
        <v>362</v>
      </c>
      <c r="F155" s="1089"/>
      <c r="G155" s="712"/>
    </row>
    <row r="156" spans="1:7" ht="24.95" customHeight="1" thickBot="1" x14ac:dyDescent="0.3">
      <c r="A156" s="1089"/>
      <c r="B156" s="1089"/>
      <c r="C156" s="1089"/>
      <c r="D156" s="1089"/>
      <c r="E156" s="654" t="s">
        <v>363</v>
      </c>
      <c r="F156" s="654" t="s">
        <v>563</v>
      </c>
      <c r="G156" s="712"/>
    </row>
    <row r="157" spans="1:7" ht="24.95" customHeight="1" thickBot="1" x14ac:dyDescent="0.3">
      <c r="A157" s="713"/>
      <c r="B157" s="713" t="s">
        <v>592</v>
      </c>
      <c r="C157" s="713" t="s">
        <v>565</v>
      </c>
      <c r="D157" s="714"/>
      <c r="E157" s="726">
        <f>IF('ENTRADA DE DADOS'!D5="",0,IF('ENTRADA DE DADOS'!D5="Prestação de serviços de apoio administrativo",0,JARDIM!D46))</f>
        <v>5.1100000000000003</v>
      </c>
      <c r="F157" s="716" t="s">
        <v>566</v>
      </c>
      <c r="G157" s="712"/>
    </row>
    <row r="158" spans="1:7" ht="24.95" customHeight="1" thickBot="1" x14ac:dyDescent="0.3">
      <c r="A158" s="717"/>
      <c r="B158" s="717" t="s">
        <v>567</v>
      </c>
      <c r="C158" s="717" t="s">
        <v>568</v>
      </c>
      <c r="D158" s="718" t="s">
        <v>593</v>
      </c>
      <c r="E158" s="719">
        <f>'ENTRADA DE DADOS'!F36</f>
        <v>2.4050000000000002</v>
      </c>
      <c r="F158" s="720" t="s">
        <v>569</v>
      </c>
      <c r="G158" s="712"/>
    </row>
    <row r="159" spans="1:7" ht="24.95" customHeight="1" thickBot="1" x14ac:dyDescent="0.3">
      <c r="A159" s="713"/>
      <c r="B159" s="713" t="s">
        <v>594</v>
      </c>
      <c r="C159" s="713" t="s">
        <v>571</v>
      </c>
      <c r="D159" s="713"/>
      <c r="E159" s="721">
        <v>2</v>
      </c>
      <c r="F159" s="714" t="s">
        <v>572</v>
      </c>
      <c r="G159" s="712"/>
    </row>
    <row r="160" spans="1:7" ht="24.95" customHeight="1" thickBot="1" x14ac:dyDescent="0.3">
      <c r="A160" s="717"/>
      <c r="B160" s="717" t="s">
        <v>595</v>
      </c>
      <c r="C160" s="717" t="s">
        <v>596</v>
      </c>
      <c r="D160" s="717" t="s">
        <v>597</v>
      </c>
      <c r="E160" s="719">
        <f>(E157*E158)*50%</f>
        <v>6.144775000000001</v>
      </c>
      <c r="F160" s="718"/>
      <c r="G160" s="712"/>
    </row>
    <row r="161" spans="1:7" ht="24.95" customHeight="1" thickBot="1" x14ac:dyDescent="0.3">
      <c r="A161" s="727"/>
      <c r="B161" s="727" t="s">
        <v>573</v>
      </c>
      <c r="C161" s="727" t="s">
        <v>571</v>
      </c>
      <c r="D161" s="727"/>
      <c r="E161" s="728">
        <v>1</v>
      </c>
      <c r="F161" s="727" t="s">
        <v>574</v>
      </c>
      <c r="G161" s="712"/>
    </row>
    <row r="162" spans="1:7" ht="24.95" customHeight="1" thickBot="1" x14ac:dyDescent="0.3">
      <c r="A162" s="1081" t="s">
        <v>598</v>
      </c>
      <c r="B162" s="1081" t="s">
        <v>584</v>
      </c>
      <c r="C162" s="1081"/>
      <c r="D162" s="724" t="s">
        <v>577</v>
      </c>
      <c r="E162" s="725">
        <f>IF(E157=0,0,((E157*E158*E159)+E160))</f>
        <v>30.723875000000007</v>
      </c>
      <c r="F162" s="724"/>
      <c r="G162" s="712"/>
    </row>
    <row r="163" spans="1:7" ht="24.95" customHeight="1" thickBot="1" x14ac:dyDescent="0.3">
      <c r="A163" s="32"/>
      <c r="B163" s="33"/>
      <c r="C163" s="33"/>
      <c r="D163" s="34"/>
      <c r="E163" s="724" t="str">
        <f>$E$80</f>
        <v>Total 12 meses</v>
      </c>
      <c r="F163" s="671">
        <f>E162*'ENTRADA DE DADOS'!$D$9</f>
        <v>368.68650000000008</v>
      </c>
      <c r="G163" s="712"/>
    </row>
    <row r="164" spans="1:7" ht="24.95" customHeight="1" thickBot="1" x14ac:dyDescent="0.3">
      <c r="A164" s="1184"/>
      <c r="B164" s="1184"/>
      <c r="C164" s="1184"/>
      <c r="D164" s="1184"/>
      <c r="E164" s="1185"/>
      <c r="F164" s="1185"/>
    </row>
    <row r="165" spans="1:7" ht="24.95" customHeight="1" thickBot="1" x14ac:dyDescent="0.3">
      <c r="A165" s="1089" t="s">
        <v>599</v>
      </c>
      <c r="B165" s="1089" t="s">
        <v>600</v>
      </c>
      <c r="C165" s="1089" t="s">
        <v>541</v>
      </c>
      <c r="D165" s="1089" t="s">
        <v>601</v>
      </c>
      <c r="E165" s="1089" t="s">
        <v>602</v>
      </c>
      <c r="F165" s="1089"/>
      <c r="G165" s="712"/>
    </row>
    <row r="166" spans="1:7" ht="54" customHeight="1" thickBot="1" x14ac:dyDescent="0.3">
      <c r="A166" s="1089"/>
      <c r="B166" s="1089"/>
      <c r="C166" s="1089"/>
      <c r="D166" s="1089"/>
      <c r="E166" s="654" t="s">
        <v>603</v>
      </c>
      <c r="F166" s="654" t="s">
        <v>563</v>
      </c>
      <c r="G166" s="712"/>
    </row>
    <row r="167" spans="1:7" ht="24.95" customHeight="1" thickBot="1" x14ac:dyDescent="0.3">
      <c r="A167" s="713"/>
      <c r="B167" s="713" t="s">
        <v>604</v>
      </c>
      <c r="C167" s="713" t="s">
        <v>565</v>
      </c>
      <c r="D167" s="714"/>
      <c r="E167" s="715">
        <v>2000</v>
      </c>
      <c r="F167" s="716"/>
      <c r="G167" s="712"/>
    </row>
    <row r="168" spans="1:7" ht="24.95" customHeight="1" thickBot="1" x14ac:dyDescent="0.3">
      <c r="A168" s="717"/>
      <c r="B168" s="717" t="s">
        <v>567</v>
      </c>
      <c r="C168" s="717">
        <v>1</v>
      </c>
      <c r="D168" s="718">
        <v>1</v>
      </c>
      <c r="E168" s="719">
        <v>1</v>
      </c>
      <c r="F168" s="720"/>
      <c r="G168" s="712"/>
    </row>
    <row r="169" spans="1:7" ht="24.95" customHeight="1" thickBot="1" x14ac:dyDescent="0.3">
      <c r="A169" s="713"/>
      <c r="B169" s="713" t="s">
        <v>605</v>
      </c>
      <c r="C169" s="713" t="s">
        <v>571</v>
      </c>
      <c r="D169" s="713"/>
      <c r="E169" s="721">
        <v>1</v>
      </c>
      <c r="F169" s="714" t="s">
        <v>572</v>
      </c>
      <c r="G169" s="712"/>
    </row>
    <row r="170" spans="1:7" ht="24.95" customHeight="1" thickBot="1" x14ac:dyDescent="0.3">
      <c r="A170" s="722"/>
      <c r="B170" s="722" t="s">
        <v>573</v>
      </c>
      <c r="C170" s="722" t="s">
        <v>571</v>
      </c>
      <c r="D170" s="722"/>
      <c r="E170" s="723">
        <v>1</v>
      </c>
      <c r="F170" s="722" t="s">
        <v>574</v>
      </c>
      <c r="G170" s="712"/>
    </row>
    <row r="171" spans="1:7" ht="34.5" customHeight="1" thickBot="1" x14ac:dyDescent="0.3">
      <c r="A171" s="1089" t="s">
        <v>606</v>
      </c>
      <c r="B171" s="1089"/>
      <c r="C171" s="1089"/>
      <c r="D171" s="724"/>
      <c r="E171" s="725">
        <f>IF('ENTRADA DE DADOS'!D5="",0,IF('ENTRADA DE DADOS'!D5="Prestação de serviços de apoio administrativo",0,(E167*E168*E169*E170)))</f>
        <v>2000</v>
      </c>
      <c r="F171" s="724"/>
      <c r="G171" s="712"/>
    </row>
    <row r="172" spans="1:7" ht="24.95" customHeight="1" thickBot="1" x14ac:dyDescent="0.3">
      <c r="A172" s="32"/>
      <c r="B172" s="33"/>
      <c r="C172" s="33"/>
      <c r="D172" s="34"/>
      <c r="E172" s="724" t="str">
        <f>$E$80</f>
        <v>Total 12 meses</v>
      </c>
      <c r="F172" s="671">
        <f>E171*'ENTRADA DE DADOS'!$D$9</f>
        <v>24000</v>
      </c>
      <c r="G172" s="712"/>
    </row>
    <row r="173" spans="1:7" ht="24.95" customHeight="1" x14ac:dyDescent="0.25">
      <c r="A173" s="1188"/>
      <c r="B173" s="1188"/>
      <c r="C173" s="1188"/>
      <c r="D173" s="1188"/>
      <c r="E173" s="1189"/>
      <c r="F173" s="1189"/>
    </row>
    <row r="174" spans="1:7" ht="24.95" customHeight="1" x14ac:dyDescent="0.25">
      <c r="B174" s="704"/>
      <c r="C174" s="704"/>
    </row>
    <row r="175" spans="1:7" ht="24.95" customHeight="1" x14ac:dyDescent="0.25">
      <c r="B175" s="704"/>
      <c r="C175" s="704"/>
      <c r="D175" s="1082" t="str">
        <f>CONCATENATE("TOTALIZADOR MENSAL - ",'ENTRADA DE DADOS'!D8)</f>
        <v>TOTALIZADOR MENSAL - RONDÔNIA</v>
      </c>
      <c r="E175" s="1082"/>
      <c r="F175" s="184">
        <f>F94+F99+F105+F111+F117+F123+E134+E143+E152+E162+E171</f>
        <v>242407.79954338475</v>
      </c>
      <c r="G175" s="708"/>
    </row>
    <row r="176" spans="1:7" ht="24.95" customHeight="1" x14ac:dyDescent="0.25">
      <c r="D176" s="1082" t="str">
        <f>CONCATENATE("TOTALIZADOR - ",'ENTRADA DE DADOS'!$D$9," meses - ",'ENTRADA DE DADOS'!$D$8)</f>
        <v>TOTALIZADOR - 12 meses - RONDÔNIA</v>
      </c>
      <c r="E176" s="1082"/>
      <c r="F176" s="184">
        <f>F175*'ENTRADA DE DADOS'!$D$9</f>
        <v>2908893.5945206173</v>
      </c>
    </row>
    <row r="177" spans="5:6" x14ac:dyDescent="0.25">
      <c r="F177" s="703"/>
    </row>
    <row r="181" spans="5:6" x14ac:dyDescent="0.25">
      <c r="E181" s="708"/>
    </row>
  </sheetData>
  <sheetProtection selectLockedCells="1"/>
  <mergeCells count="112">
    <mergeCell ref="G113:L113"/>
    <mergeCell ref="A171:C171"/>
    <mergeCell ref="A97:A98"/>
    <mergeCell ref="B97:B98"/>
    <mergeCell ref="C97:C98"/>
    <mergeCell ref="D97:D98"/>
    <mergeCell ref="E97:F97"/>
    <mergeCell ref="A101:F101"/>
    <mergeCell ref="A1:F1"/>
    <mergeCell ref="F5:F6"/>
    <mergeCell ref="A3:F3"/>
    <mergeCell ref="A24:E24"/>
    <mergeCell ref="A4:E4"/>
    <mergeCell ref="D64:D65"/>
    <mergeCell ref="F64:F65"/>
    <mergeCell ref="A113:F113"/>
    <mergeCell ref="A109:A110"/>
    <mergeCell ref="B109:B110"/>
    <mergeCell ref="A43:E43"/>
    <mergeCell ref="A62:E62"/>
    <mergeCell ref="F45:F46"/>
    <mergeCell ref="E92:F92"/>
    <mergeCell ref="A92:A93"/>
    <mergeCell ref="B92:B93"/>
    <mergeCell ref="C92:C93"/>
    <mergeCell ref="D92:D93"/>
    <mergeCell ref="A90:F90"/>
    <mergeCell ref="A77:E77"/>
    <mergeCell ref="A5:A6"/>
    <mergeCell ref="B5:B6"/>
    <mergeCell ref="C5:C6"/>
    <mergeCell ref="D5:D6"/>
    <mergeCell ref="A108:F108"/>
    <mergeCell ref="A96:F96"/>
    <mergeCell ref="A107:F107"/>
    <mergeCell ref="A103:A104"/>
    <mergeCell ref="B103:B104"/>
    <mergeCell ref="C103:C104"/>
    <mergeCell ref="D103:D104"/>
    <mergeCell ref="E103:F103"/>
    <mergeCell ref="A25:F25"/>
    <mergeCell ref="A26:A27"/>
    <mergeCell ref="B26:B27"/>
    <mergeCell ref="C26:C27"/>
    <mergeCell ref="D26:D27"/>
    <mergeCell ref="F26:F27"/>
    <mergeCell ref="A45:A46"/>
    <mergeCell ref="B45:B46"/>
    <mergeCell ref="C45:C46"/>
    <mergeCell ref="A23:C23"/>
    <mergeCell ref="A173:F173"/>
    <mergeCell ref="D175:E175"/>
    <mergeCell ref="D155:D156"/>
    <mergeCell ref="A137:A138"/>
    <mergeCell ref="B137:B138"/>
    <mergeCell ref="D137:D138"/>
    <mergeCell ref="A91:F91"/>
    <mergeCell ref="A126:F126"/>
    <mergeCell ref="A114:F114"/>
    <mergeCell ref="A120:F120"/>
    <mergeCell ref="E115:F115"/>
    <mergeCell ref="A119:F119"/>
    <mergeCell ref="A121:A122"/>
    <mergeCell ref="B121:B122"/>
    <mergeCell ref="C121:C122"/>
    <mergeCell ref="D121:D122"/>
    <mergeCell ref="E121:F121"/>
    <mergeCell ref="A125:F125"/>
    <mergeCell ref="A127:A128"/>
    <mergeCell ref="B127:B128"/>
    <mergeCell ref="C127:C128"/>
    <mergeCell ref="D127:D128"/>
    <mergeCell ref="E127:F127"/>
    <mergeCell ref="E109:F109"/>
    <mergeCell ref="A165:A166"/>
    <mergeCell ref="B165:B166"/>
    <mergeCell ref="C165:C166"/>
    <mergeCell ref="D165:D166"/>
    <mergeCell ref="E165:F165"/>
    <mergeCell ref="A146:A147"/>
    <mergeCell ref="B146:B147"/>
    <mergeCell ref="C146:C147"/>
    <mergeCell ref="D146:D147"/>
    <mergeCell ref="A155:A156"/>
    <mergeCell ref="B155:B156"/>
    <mergeCell ref="E155:F155"/>
    <mergeCell ref="C155:C156"/>
    <mergeCell ref="A143:C143"/>
    <mergeCell ref="D176:E176"/>
    <mergeCell ref="A2:F2"/>
    <mergeCell ref="A63:F63"/>
    <mergeCell ref="A44:F44"/>
    <mergeCell ref="A136:F136"/>
    <mergeCell ref="A145:F145"/>
    <mergeCell ref="A154:F154"/>
    <mergeCell ref="A164:F164"/>
    <mergeCell ref="A134:C134"/>
    <mergeCell ref="A162:C162"/>
    <mergeCell ref="C137:C138"/>
    <mergeCell ref="E137:F137"/>
    <mergeCell ref="A64:A65"/>
    <mergeCell ref="B64:B65"/>
    <mergeCell ref="C64:C65"/>
    <mergeCell ref="D45:D46"/>
    <mergeCell ref="A115:A116"/>
    <mergeCell ref="B115:B116"/>
    <mergeCell ref="C115:C116"/>
    <mergeCell ref="D115:D116"/>
    <mergeCell ref="A102:F102"/>
    <mergeCell ref="C109:C110"/>
    <mergeCell ref="D109:D110"/>
    <mergeCell ref="E146:F146"/>
  </mergeCells>
  <pageMargins left="0.51181102362204722" right="0.51181102362204722" top="0.78740157480314965" bottom="0.78740157480314965" header="0.31496062992125984" footer="0.31496062992125984"/>
  <pageSetup paperSize="9" scale="51" fitToHeight="1000" orientation="landscape" r:id="rId1"/>
  <headerFooter>
    <oddHeader>&amp;L&amp;A</oddHeader>
    <oddFooter>&amp;RPágina &amp;P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theme="9"/>
    <pageSetUpPr fitToPage="1"/>
  </sheetPr>
  <dimension ref="A1:E25"/>
  <sheetViews>
    <sheetView showGridLines="0" zoomScale="70" zoomScaleNormal="70" workbookViewId="0">
      <selection activeCell="C18" sqref="C18"/>
    </sheetView>
  </sheetViews>
  <sheetFormatPr defaultColWidth="9.140625" defaultRowHeight="15" x14ac:dyDescent="0.25"/>
  <cols>
    <col min="1" max="1" width="6.140625" style="8" customWidth="1"/>
    <col min="2" max="2" width="82.85546875" style="8" customWidth="1"/>
    <col min="3" max="4" width="25.7109375" style="8" customWidth="1"/>
    <col min="5" max="5" width="16.5703125" style="8" bestFit="1" customWidth="1"/>
    <col min="6" max="16384" width="9.140625" style="8"/>
  </cols>
  <sheetData>
    <row r="1" spans="1:4" s="9" customFormat="1" ht="24.95" customHeight="1" thickBot="1" x14ac:dyDescent="0.3">
      <c r="A1" s="1197" t="str">
        <f>CONCATENATE("PREÇO ESTIMADO GLOBAL ESTADO DO ",'ENTRADA DE DADOS'!D8)</f>
        <v>PREÇO ESTIMADO GLOBAL ESTADO DO RONDÔNIA</v>
      </c>
      <c r="B1" s="1197"/>
      <c r="C1" s="1197"/>
      <c r="D1" s="1197"/>
    </row>
    <row r="2" spans="1:4" s="9" customFormat="1" ht="30.75" thickBot="1" x14ac:dyDescent="0.3">
      <c r="A2" s="1199" t="s">
        <v>607</v>
      </c>
      <c r="B2" s="1199" t="s">
        <v>607</v>
      </c>
      <c r="C2" s="343" t="s">
        <v>608</v>
      </c>
      <c r="D2" s="343" t="str">
        <f>CONCATENATE("Preço Máximo - ",'ENTRADA DE DADOS'!D9," meses")</f>
        <v>Preço Máximo - 12 meses</v>
      </c>
    </row>
    <row r="3" spans="1:4" s="9" customFormat="1" ht="15.75" hidden="1" thickBot="1" x14ac:dyDescent="0.3">
      <c r="A3" s="178" t="s">
        <v>332</v>
      </c>
      <c r="B3" s="179" t="s">
        <v>522</v>
      </c>
      <c r="C3" s="180">
        <f>TOTALIZADOR!F24</f>
        <v>0</v>
      </c>
      <c r="D3" s="180">
        <f>C3*'ENTRADA DE DADOS'!$D$9</f>
        <v>0</v>
      </c>
    </row>
    <row r="4" spans="1:4" s="9" customFormat="1" ht="42" hidden="1" customHeight="1" thickBot="1" x14ac:dyDescent="0.3">
      <c r="A4" s="181" t="s">
        <v>334</v>
      </c>
      <c r="B4" s="182" t="s">
        <v>609</v>
      </c>
      <c r="C4" s="183">
        <f>TOTALIZADOR!F43</f>
        <v>0</v>
      </c>
      <c r="D4" s="183">
        <f>C4*'ENTRADA DE DADOS'!$D$9</f>
        <v>0</v>
      </c>
    </row>
    <row r="5" spans="1:4" s="9" customFormat="1" ht="30.75" hidden="1" thickBot="1" x14ac:dyDescent="0.3">
      <c r="A5" s="178" t="s">
        <v>337</v>
      </c>
      <c r="B5" s="179" t="s">
        <v>610</v>
      </c>
      <c r="C5" s="180">
        <f>TOTALIZADOR!F62</f>
        <v>0</v>
      </c>
      <c r="D5" s="180">
        <f>C5*'ENTRADA DE DADOS'!$D$9</f>
        <v>0</v>
      </c>
    </row>
    <row r="6" spans="1:4" s="9" customFormat="1" ht="30.75" hidden="1" thickBot="1" x14ac:dyDescent="0.3">
      <c r="A6" s="181" t="s">
        <v>340</v>
      </c>
      <c r="B6" s="182" t="s">
        <v>537</v>
      </c>
      <c r="C6" s="183">
        <f>TOTALIZADOR!F77</f>
        <v>0</v>
      </c>
      <c r="D6" s="183">
        <f>C6*'ENTRADA DE DADOS'!$D$9</f>
        <v>0</v>
      </c>
    </row>
    <row r="7" spans="1:4" ht="15.75" thickBot="1" x14ac:dyDescent="0.3">
      <c r="A7" s="178" t="s">
        <v>332</v>
      </c>
      <c r="B7" s="179" t="s">
        <v>543</v>
      </c>
      <c r="C7" s="180">
        <f>TOTALIZADOR!F94</f>
        <v>216826.55279999998</v>
      </c>
      <c r="D7" s="180">
        <f>C7*'ENTRADA DE DADOS'!$D$9</f>
        <v>2601918.6335999998</v>
      </c>
    </row>
    <row r="8" spans="1:4" ht="15.75" thickBot="1" x14ac:dyDescent="0.3">
      <c r="A8" s="181" t="s">
        <v>334</v>
      </c>
      <c r="B8" s="182" t="s">
        <v>611</v>
      </c>
      <c r="C8" s="183">
        <f>TOTALIZADOR!F99</f>
        <v>0</v>
      </c>
      <c r="D8" s="183">
        <f>C8*'ENTRADA DE DADOS'!$D$9</f>
        <v>0</v>
      </c>
    </row>
    <row r="9" spans="1:4" ht="15.75" thickBot="1" x14ac:dyDescent="0.3">
      <c r="A9" s="178" t="s">
        <v>337</v>
      </c>
      <c r="B9" s="179" t="s">
        <v>547</v>
      </c>
      <c r="C9" s="180">
        <f>TOTALIZADOR!F105</f>
        <v>7552.7532024800012</v>
      </c>
      <c r="D9" s="180">
        <f>C9*'ENTRADA DE DADOS'!$D$9</f>
        <v>90633.03842976001</v>
      </c>
    </row>
    <row r="10" spans="1:4" ht="15.75" thickBot="1" x14ac:dyDescent="0.3">
      <c r="A10" s="181" t="s">
        <v>340</v>
      </c>
      <c r="B10" s="182" t="s">
        <v>612</v>
      </c>
      <c r="C10" s="183">
        <f>TOTALIZADOR!F111</f>
        <v>501.71613333333329</v>
      </c>
      <c r="D10" s="183">
        <f>C10*'ENTRADA DE DADOS'!$D$9</f>
        <v>6020.5935999999992</v>
      </c>
    </row>
    <row r="11" spans="1:4" ht="15.75" thickBot="1" x14ac:dyDescent="0.3">
      <c r="A11" s="178" t="s">
        <v>350</v>
      </c>
      <c r="B11" s="179" t="s">
        <v>554</v>
      </c>
      <c r="C11" s="180">
        <f>TOTALIZADOR!F117</f>
        <v>12099.219599999999</v>
      </c>
      <c r="D11" s="180">
        <f>C11*'ENTRADA DE DADOS'!$D$9</f>
        <v>145190.63519999999</v>
      </c>
    </row>
    <row r="12" spans="1:4" ht="15.75" thickBot="1" x14ac:dyDescent="0.3">
      <c r="A12" s="181" t="s">
        <v>314</v>
      </c>
      <c r="B12" s="182" t="s">
        <v>558</v>
      </c>
      <c r="C12" s="183">
        <f>TOTALIZADOR!F123</f>
        <v>245.79100000000003</v>
      </c>
      <c r="D12" s="183">
        <f>C12*'ENTRADA DE DADOS'!$D$9</f>
        <v>2949.4920000000002</v>
      </c>
    </row>
    <row r="13" spans="1:4" ht="45.75" thickBot="1" x14ac:dyDescent="0.3">
      <c r="A13" s="178" t="s">
        <v>299</v>
      </c>
      <c r="B13" s="179" t="s">
        <v>561</v>
      </c>
      <c r="C13" s="180">
        <f>TOTALIZADOR!E134</f>
        <v>2065.0147885714287</v>
      </c>
      <c r="D13" s="180">
        <f>C13*'ENTRADA DE DADOS'!$D$9</f>
        <v>24780.177462857144</v>
      </c>
    </row>
    <row r="14" spans="1:4" ht="30.75" thickBot="1" x14ac:dyDescent="0.3">
      <c r="A14" s="181" t="s">
        <v>552</v>
      </c>
      <c r="B14" s="182" t="s">
        <v>579</v>
      </c>
      <c r="C14" s="183">
        <f>TOTALIZADOR!E143</f>
        <v>602.05935999999997</v>
      </c>
      <c r="D14" s="183">
        <f>C14*'ENTRADA DE DADOS'!$D$9</f>
        <v>7224.7123199999996</v>
      </c>
    </row>
    <row r="15" spans="1:4" ht="45.75" thickBot="1" x14ac:dyDescent="0.3">
      <c r="A15" s="178" t="s">
        <v>556</v>
      </c>
      <c r="B15" s="179" t="s">
        <v>613</v>
      </c>
      <c r="C15" s="180">
        <f>TOTALIZADOR!E152</f>
        <v>483.96878399999997</v>
      </c>
      <c r="D15" s="180">
        <f>C15*'ENTRADA DE DADOS'!$D$9</f>
        <v>5807.6254079999999</v>
      </c>
    </row>
    <row r="16" spans="1:4" ht="45" customHeight="1" thickBot="1" x14ac:dyDescent="0.3">
      <c r="A16" s="181" t="s">
        <v>560</v>
      </c>
      <c r="B16" s="182" t="s">
        <v>591</v>
      </c>
      <c r="C16" s="183">
        <f>TOTALIZADOR!E162</f>
        <v>30.723875000000007</v>
      </c>
      <c r="D16" s="183">
        <f>C16*'ENTRADA DE DADOS'!$D$9</f>
        <v>368.68650000000008</v>
      </c>
    </row>
    <row r="17" spans="1:5" ht="45.75" thickBot="1" x14ac:dyDescent="0.3">
      <c r="A17" s="178" t="s">
        <v>578</v>
      </c>
      <c r="B17" s="738" t="s">
        <v>600</v>
      </c>
      <c r="C17" s="180">
        <f>TOTALIZADOR!E171</f>
        <v>2000</v>
      </c>
      <c r="D17" s="180">
        <f>C17*'ENTRADA DE DADOS'!$D$9</f>
        <v>24000</v>
      </c>
    </row>
    <row r="18" spans="1:5" ht="15.75" thickBot="1" x14ac:dyDescent="0.3">
      <c r="A18" s="735"/>
      <c r="B18" s="739"/>
      <c r="C18" s="737">
        <f>SUM(C7:C17)</f>
        <v>242407.79954338475</v>
      </c>
      <c r="D18" s="345">
        <f>SUM(D7:D17)</f>
        <v>2908893.5945206163</v>
      </c>
    </row>
    <row r="19" spans="1:5" ht="15.75" thickBot="1" x14ac:dyDescent="0.3">
      <c r="A19" s="736"/>
      <c r="B19" s="739"/>
    </row>
    <row r="20" spans="1:5" ht="39.950000000000003" customHeight="1" thickBot="1" x14ac:dyDescent="0.3">
      <c r="A20" s="733"/>
      <c r="B20" s="1198" t="s">
        <v>614</v>
      </c>
      <c r="C20" s="1198"/>
      <c r="D20" s="344">
        <f>C18</f>
        <v>242407.79954338475</v>
      </c>
      <c r="E20" s="342"/>
    </row>
    <row r="21" spans="1:5" ht="39.950000000000003" customHeight="1" thickBot="1" x14ac:dyDescent="0.3">
      <c r="A21" s="734"/>
      <c r="B21" s="1198" t="str">
        <f>CONCATENATE("PREÇO ESTIMADO MÁXIMO GLOBAL - ESTADO DO ",'ENTRADA DE DADOS'!$D$8," - ",'ENTRADA DE DADOS'!$D$9," meses")</f>
        <v>PREÇO ESTIMADO MÁXIMO GLOBAL - ESTADO DO RONDÔNIA - 12 meses</v>
      </c>
      <c r="C21" s="1198"/>
      <c r="D21" s="344">
        <f>D18</f>
        <v>2908893.5945206163</v>
      </c>
    </row>
    <row r="22" spans="1:5" x14ac:dyDescent="0.25">
      <c r="D22" s="24"/>
    </row>
    <row r="23" spans="1:5" x14ac:dyDescent="0.25">
      <c r="D23" s="342"/>
    </row>
    <row r="24" spans="1:5" x14ac:dyDescent="0.25">
      <c r="D24" s="342"/>
    </row>
    <row r="25" spans="1:5" x14ac:dyDescent="0.25">
      <c r="D25" s="342"/>
    </row>
  </sheetData>
  <mergeCells count="4">
    <mergeCell ref="A1:D1"/>
    <mergeCell ref="B20:C20"/>
    <mergeCell ref="B21:C21"/>
    <mergeCell ref="A2:B2"/>
  </mergeCells>
  <pageMargins left="0.51181102362204722" right="0.51181102362204722" top="0.78740157480314965" bottom="0.78740157480314965" header="0.31496062992125984" footer="0.31496062992125984"/>
  <pageSetup paperSize="9" scale="47" fitToHeight="1000" orientation="landscape" r:id="rId1"/>
  <headerFooter>
    <oddHeader>&amp;L&amp;A</oddHeader>
    <oddFooter>&amp;RPágina &amp;P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theme="9"/>
    <pageSetUpPr fitToPage="1"/>
  </sheetPr>
  <dimension ref="A1:H81"/>
  <sheetViews>
    <sheetView showGridLines="0" topLeftCell="A69" zoomScaleNormal="100" workbookViewId="0">
      <selection activeCell="B77" sqref="B77"/>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911" t="str">
        <f>CONCATENATE("ESTIMATIVA DE CUSTO COM PREPOSTOS - ",'ENTRADA DE DADOS'!D8)</f>
        <v>ESTIMATIVA DE CUSTO COM PREPOSTOS - RONDÔNIA</v>
      </c>
      <c r="B1" s="911"/>
      <c r="C1" s="911"/>
      <c r="D1" s="911"/>
    </row>
    <row r="2" spans="1:4" ht="6.75" customHeight="1" thickBot="1" x14ac:dyDescent="0.3">
      <c r="A2" s="1201"/>
      <c r="B2" s="1201"/>
      <c r="C2" s="1201"/>
      <c r="D2" s="1201"/>
    </row>
    <row r="3" spans="1:4" ht="20.100000000000001" customHeight="1" thickBot="1" x14ac:dyDescent="0.3">
      <c r="A3" s="910" t="s">
        <v>169</v>
      </c>
      <c r="B3" s="910"/>
      <c r="C3" s="910"/>
      <c r="D3" s="910"/>
    </row>
    <row r="4" spans="1:4" ht="20.100000000000001" customHeight="1" thickBot="1" x14ac:dyDescent="0.3">
      <c r="A4" s="906" t="s">
        <v>246</v>
      </c>
      <c r="B4" s="906"/>
      <c r="C4" s="82" t="s">
        <v>247</v>
      </c>
      <c r="D4" s="82" t="s">
        <v>247</v>
      </c>
    </row>
    <row r="5" spans="1:4" ht="20.100000000000001" customHeight="1" thickBot="1" x14ac:dyDescent="0.3">
      <c r="A5" s="83" t="s">
        <v>248</v>
      </c>
      <c r="B5" s="84" t="s">
        <v>615</v>
      </c>
      <c r="C5" s="85">
        <f>'ENCAR. TRAB.'!C4</f>
        <v>8.3333333333333329E-2</v>
      </c>
      <c r="D5" s="85">
        <f>'ENCAR. TRAB.'!D4</f>
        <v>8.3333333333333329E-2</v>
      </c>
    </row>
    <row r="6" spans="1:4" ht="37.5" customHeight="1" thickBot="1" x14ac:dyDescent="0.3">
      <c r="A6" s="86" t="s">
        <v>251</v>
      </c>
      <c r="B6" s="87" t="s">
        <v>616</v>
      </c>
      <c r="C6" s="88">
        <f>ROUND(1/12*(1+(1/3)),4)</f>
        <v>0.1111</v>
      </c>
      <c r="D6" s="88">
        <f>ROUND(1/12*(1+(1/3)),4)</f>
        <v>0.1111</v>
      </c>
    </row>
    <row r="7" spans="1:4" ht="20.100000000000001" customHeight="1" thickBot="1" x14ac:dyDescent="0.3">
      <c r="A7" s="910" t="s">
        <v>253</v>
      </c>
      <c r="B7" s="910"/>
      <c r="C7" s="89">
        <f>SUM(C5:C6)</f>
        <v>0.19443333333333335</v>
      </c>
      <c r="D7" s="89">
        <f>SUM(D5:D6)</f>
        <v>0.19443333333333335</v>
      </c>
    </row>
    <row r="8" spans="1:4" ht="20.100000000000001" customHeight="1" thickBot="1" x14ac:dyDescent="0.3">
      <c r="A8" s="905"/>
      <c r="B8" s="905"/>
      <c r="C8" s="905"/>
      <c r="D8" s="905"/>
    </row>
    <row r="9" spans="1:4" ht="27" customHeight="1" thickBot="1" x14ac:dyDescent="0.3">
      <c r="A9" s="906" t="s">
        <v>254</v>
      </c>
      <c r="B9" s="906"/>
      <c r="C9" s="82" t="s">
        <v>247</v>
      </c>
      <c r="D9" s="82" t="s">
        <v>247</v>
      </c>
    </row>
    <row r="10" spans="1:4" ht="20.100000000000001" customHeight="1" thickBot="1" x14ac:dyDescent="0.3">
      <c r="A10" s="83" t="s">
        <v>248</v>
      </c>
      <c r="B10" s="84" t="s">
        <v>255</v>
      </c>
      <c r="C10" s="85">
        <f>'ENCAR. TRAB.'!C9</f>
        <v>0.2</v>
      </c>
      <c r="D10" s="85">
        <f>'ENCAR. TRAB.'!D9</f>
        <v>0.2</v>
      </c>
    </row>
    <row r="11" spans="1:4" ht="20.100000000000001" customHeight="1" thickBot="1" x14ac:dyDescent="0.3">
      <c r="A11" s="86" t="s">
        <v>251</v>
      </c>
      <c r="B11" s="87" t="s">
        <v>257</v>
      </c>
      <c r="C11" s="88">
        <f>'ENCAR. TRAB.'!C10</f>
        <v>2.5000000000000001E-2</v>
      </c>
      <c r="D11" s="88">
        <f>'ENCAR. TRAB.'!D10</f>
        <v>2.5000000000000001E-2</v>
      </c>
    </row>
    <row r="12" spans="1:4" ht="20.100000000000001" customHeight="1" thickBot="1" x14ac:dyDescent="0.3">
      <c r="A12" s="83" t="s">
        <v>259</v>
      </c>
      <c r="B12" s="84" t="s">
        <v>260</v>
      </c>
      <c r="C12" s="85">
        <f>'ENCAR. TRAB.'!C11</f>
        <v>0.03</v>
      </c>
      <c r="D12" s="85">
        <f>'ENCAR. TRAB.'!D11</f>
        <v>0.03</v>
      </c>
    </row>
    <row r="13" spans="1:4" ht="20.100000000000001" customHeight="1" thickBot="1" x14ac:dyDescent="0.3">
      <c r="A13" s="86" t="s">
        <v>262</v>
      </c>
      <c r="B13" s="87" t="s">
        <v>263</v>
      </c>
      <c r="C13" s="88">
        <f>'ENCAR. TRAB.'!C12</f>
        <v>1.4999999999999999E-2</v>
      </c>
      <c r="D13" s="88">
        <f>'ENCAR. TRAB.'!D12</f>
        <v>1.4999999999999999E-2</v>
      </c>
    </row>
    <row r="14" spans="1:4" ht="20.100000000000001" customHeight="1" thickBot="1" x14ac:dyDescent="0.3">
      <c r="A14" s="83" t="s">
        <v>265</v>
      </c>
      <c r="B14" s="84" t="s">
        <v>266</v>
      </c>
      <c r="C14" s="85">
        <f>'ENCAR. TRAB.'!C13</f>
        <v>0.01</v>
      </c>
      <c r="D14" s="85">
        <f>'ENCAR. TRAB.'!D13</f>
        <v>0.01</v>
      </c>
    </row>
    <row r="15" spans="1:4" ht="20.100000000000001" customHeight="1" thickBot="1" x14ac:dyDescent="0.3">
      <c r="A15" s="86" t="s">
        <v>268</v>
      </c>
      <c r="B15" s="87" t="s">
        <v>269</v>
      </c>
      <c r="C15" s="88">
        <f>'ENCAR. TRAB.'!C14</f>
        <v>6.0000000000000001E-3</v>
      </c>
      <c r="D15" s="88">
        <f>'ENCAR. TRAB.'!D14</f>
        <v>6.0000000000000001E-3</v>
      </c>
    </row>
    <row r="16" spans="1:4" ht="20.100000000000001" customHeight="1" thickBot="1" x14ac:dyDescent="0.3">
      <c r="A16" s="83" t="s">
        <v>271</v>
      </c>
      <c r="B16" s="84" t="s">
        <v>272</v>
      </c>
      <c r="C16" s="85">
        <f>'ENCAR. TRAB.'!C15</f>
        <v>2E-3</v>
      </c>
      <c r="D16" s="85">
        <f>'ENCAR. TRAB.'!D15</f>
        <v>2E-3</v>
      </c>
    </row>
    <row r="17" spans="1:8" ht="20.100000000000001" customHeight="1" thickBot="1" x14ac:dyDescent="0.3">
      <c r="A17" s="86" t="s">
        <v>274</v>
      </c>
      <c r="B17" s="87" t="s">
        <v>275</v>
      </c>
      <c r="C17" s="88">
        <f>'ENCAR. TRAB.'!C16</f>
        <v>0.08</v>
      </c>
      <c r="D17" s="88">
        <f>'ENCAR. TRAB.'!D16</f>
        <v>0.08</v>
      </c>
    </row>
    <row r="18" spans="1:8" ht="24.95" customHeight="1" thickBot="1" x14ac:dyDescent="0.3">
      <c r="A18" s="910" t="s">
        <v>277</v>
      </c>
      <c r="B18" s="910"/>
      <c r="C18" s="89">
        <f>SUM(C10:C17)</f>
        <v>0.36800000000000005</v>
      </c>
      <c r="D18" s="89">
        <f>SUM(D10:D17)</f>
        <v>0.36800000000000005</v>
      </c>
    </row>
    <row r="19" spans="1:8" ht="24.95" customHeight="1" thickBot="1" x14ac:dyDescent="0.3">
      <c r="A19" s="905"/>
      <c r="B19" s="905"/>
      <c r="C19" s="905"/>
      <c r="D19" s="905"/>
    </row>
    <row r="20" spans="1:8" ht="33" customHeight="1" thickBot="1" x14ac:dyDescent="0.3">
      <c r="A20" s="918" t="s">
        <v>278</v>
      </c>
      <c r="B20" s="918"/>
      <c r="C20" s="918"/>
      <c r="D20" s="918"/>
    </row>
    <row r="21" spans="1:8" ht="20.100000000000001" customHeight="1" thickBot="1" x14ac:dyDescent="0.3">
      <c r="A21" s="117" t="s">
        <v>279</v>
      </c>
      <c r="B21" s="932" t="s">
        <v>280</v>
      </c>
      <c r="C21" s="932"/>
      <c r="D21" s="125">
        <f>D7</f>
        <v>0.19443333333333335</v>
      </c>
    </row>
    <row r="22" spans="1:8" ht="20.100000000000001" customHeight="1" thickBot="1" x14ac:dyDescent="0.3">
      <c r="A22" s="119"/>
      <c r="B22" s="916" t="s">
        <v>281</v>
      </c>
      <c r="C22" s="916"/>
      <c r="D22" s="126">
        <f>ROUND(D21*D23,4)</f>
        <v>7.1599999999999997E-2</v>
      </c>
    </row>
    <row r="23" spans="1:8" ht="20.100000000000001" customHeight="1" thickBot="1" x14ac:dyDescent="0.3">
      <c r="A23" s="117" t="s">
        <v>282</v>
      </c>
      <c r="B23" s="932" t="s">
        <v>283</v>
      </c>
      <c r="C23" s="932"/>
      <c r="D23" s="127">
        <f>D18</f>
        <v>0.36800000000000005</v>
      </c>
    </row>
    <row r="24" spans="1:8" ht="27.75" customHeight="1" thickBot="1" x14ac:dyDescent="0.3">
      <c r="A24" s="913" t="s">
        <v>284</v>
      </c>
      <c r="B24" s="913"/>
      <c r="C24" s="913"/>
      <c r="D24" s="94">
        <f>SUM(D21:D23)</f>
        <v>0.63403333333333345</v>
      </c>
    </row>
    <row r="25" spans="1:8" ht="20.100000000000001" customHeight="1" thickBot="1" x14ac:dyDescent="0.3">
      <c r="A25" s="912"/>
      <c r="B25" s="912"/>
      <c r="C25" s="912"/>
      <c r="D25" s="912"/>
    </row>
    <row r="26" spans="1:8" ht="20.100000000000001" customHeight="1" thickBot="1" x14ac:dyDescent="0.3">
      <c r="A26" s="910" t="s">
        <v>285</v>
      </c>
      <c r="B26" s="910"/>
      <c r="C26" s="910"/>
      <c r="D26" s="910"/>
    </row>
    <row r="27" spans="1:8" ht="39" customHeight="1" thickBot="1" x14ac:dyDescent="0.3">
      <c r="A27" s="914" t="s">
        <v>286</v>
      </c>
      <c r="B27" s="915"/>
      <c r="C27" s="915"/>
      <c r="D27" s="915"/>
    </row>
    <row r="28" spans="1:8" ht="27.75" customHeight="1" thickBot="1" x14ac:dyDescent="0.3">
      <c r="A28" s="918" t="s">
        <v>287</v>
      </c>
      <c r="B28" s="918"/>
      <c r="C28" s="95" t="s">
        <v>288</v>
      </c>
      <c r="D28" s="95" t="s">
        <v>289</v>
      </c>
    </row>
    <row r="29" spans="1:8" s="27" customFormat="1" ht="60.75" customHeight="1" thickBot="1" x14ac:dyDescent="0.3">
      <c r="A29" s="96" t="s">
        <v>248</v>
      </c>
      <c r="B29" s="97" t="str">
        <f>'ENCAR. TRAB.'!B28</f>
        <v>Aviso Prévio Indenizado 
      Base de Cálculo: 
           CJT:     (1/(Período do Contrato)*5%)
           CISET: (1/(Período do Contrato)*5,55%)</v>
      </c>
      <c r="C29" s="98">
        <f>ROUND(1/'ENTRADA DE DADOS'!$D$9*0.05,4)</f>
        <v>4.1999999999999997E-3</v>
      </c>
      <c r="D29" s="98">
        <f>ROUND(1/'ENTRADA DE DADOS'!$D$9*0.0555,4)</f>
        <v>4.5999999999999999E-3</v>
      </c>
    </row>
    <row r="30" spans="1:8" ht="48.75" customHeight="1" thickBot="1" x14ac:dyDescent="0.3">
      <c r="A30" s="101" t="s">
        <v>251</v>
      </c>
      <c r="B30" s="102" t="str">
        <f>'ENCAR. TRAB.'!B29</f>
        <v>Incidência do FGTS sobre Aviso Prévio Indenizado
      Base de Cálculo: 8% sobre o Aviso Prévio Indenizado</v>
      </c>
      <c r="C30" s="103">
        <f>ROUND(C29*8%,4)</f>
        <v>2.9999999999999997E-4</v>
      </c>
      <c r="D30" s="103">
        <f>ROUND(D29*8%,4)</f>
        <v>4.0000000000000002E-4</v>
      </c>
    </row>
    <row r="31" spans="1:8" ht="66" customHeight="1" thickBot="1" x14ac:dyDescent="0.3">
      <c r="A31" s="96" t="s">
        <v>259</v>
      </c>
      <c r="B31" s="97" t="str">
        <f>'ENCAR. TRAB.'!B30</f>
        <v>Multa do FGTS sobre o Aviso Prévio Indenizado 
      Base de Cálculo
            CJT: (0,08 x 0,4 x 5% x (1 x (1/11) x (4/33)))
            CISET: (0,08 x 0,4 x 5,55% x (1 x (1/11) x (4/33)))</v>
      </c>
      <c r="C31" s="98">
        <f>ROUND(0.08*0.4*0.05*((1)+(1/11)+(4/33)),4)</f>
        <v>1.9E-3</v>
      </c>
      <c r="D31" s="98">
        <f>ROUND((0.08*0.4*0.0555*(1+0.0833+0.09075+0.03025)),4)</f>
        <v>2.0999999999999999E-3</v>
      </c>
      <c r="E31" s="1"/>
      <c r="F31" s="1"/>
      <c r="G31" s="1"/>
      <c r="H31" s="1"/>
    </row>
    <row r="32" spans="1:8" ht="30" customHeight="1" thickBot="1" x14ac:dyDescent="0.3">
      <c r="A32" s="101" t="s">
        <v>262</v>
      </c>
      <c r="B32" s="102" t="s">
        <v>617</v>
      </c>
      <c r="C32" s="103">
        <v>0</v>
      </c>
      <c r="D32" s="103">
        <v>0</v>
      </c>
    </row>
    <row r="33" spans="1:4" ht="30" customHeight="1" thickBot="1" x14ac:dyDescent="0.3">
      <c r="A33" s="96" t="s">
        <v>265</v>
      </c>
      <c r="B33" s="97" t="s">
        <v>618</v>
      </c>
      <c r="C33" s="98">
        <v>0</v>
      </c>
      <c r="D33" s="98">
        <v>0</v>
      </c>
    </row>
    <row r="34" spans="1:4" ht="33" customHeight="1" thickBot="1" x14ac:dyDescent="0.3">
      <c r="A34" s="101" t="s">
        <v>268</v>
      </c>
      <c r="B34" s="102" t="str">
        <f>'ENCAR. TRAB.'!B33</f>
        <v>Multa do FGTS sobre o Aviso-Prévio Trabalhado
      Base de Cálculo (0,08 x 1,94% x 0,40)</v>
      </c>
      <c r="C34" s="103">
        <f>ROUND(0.08*C32*0.4,4)</f>
        <v>0</v>
      </c>
      <c r="D34" s="103">
        <f>ROUND(0.08*D32*0.4,4)</f>
        <v>0</v>
      </c>
    </row>
    <row r="35" spans="1:4" ht="68.25" customHeight="1" thickBot="1" x14ac:dyDescent="0.3">
      <c r="A35" s="96" t="s">
        <v>299</v>
      </c>
      <c r="B35" s="97" t="str">
        <f>'ENCAR. TRAB.'!B34</f>
        <v>Multa do FGTS - rescisão sem justa causa (40%) - 
       Base de Cálculo: 
              CJT: 0,08 x 0,4 x 0,95 x [(1) + (1/11) + (4/33)]*100
              CISET: 0,08 x 0,4 x 0,9445 x (1+0,0833+0,09075+0,03025)</v>
      </c>
      <c r="C35" s="98">
        <f>ROUND(0.08*0.4*0.95*((1) + (1/11) + (4/33)),4)</f>
        <v>3.6799999999999999E-2</v>
      </c>
      <c r="D35" s="98">
        <f>ROUND(0.08*0.4*0.9445*(1+0.0833+0.09075+0.03025),4)</f>
        <v>3.6400000000000002E-2</v>
      </c>
    </row>
    <row r="36" spans="1:4" ht="30" customHeight="1" thickBot="1" x14ac:dyDescent="0.3">
      <c r="A36" s="909" t="s">
        <v>301</v>
      </c>
      <c r="B36" s="909"/>
      <c r="C36" s="106">
        <f>SUM(C29:C35)</f>
        <v>4.3200000000000002E-2</v>
      </c>
      <c r="D36" s="106">
        <f>SUM(D29:D35)</f>
        <v>4.3500000000000004E-2</v>
      </c>
    </row>
    <row r="37" spans="1:4" ht="20.100000000000001" customHeight="1" thickBot="1" x14ac:dyDescent="0.3">
      <c r="A37" s="1200"/>
      <c r="B37" s="1200"/>
      <c r="C37" s="1200"/>
      <c r="D37" s="1200"/>
    </row>
    <row r="38" spans="1:4" ht="20.100000000000001" customHeight="1" thickBot="1" x14ac:dyDescent="0.3">
      <c r="A38" s="913" t="s">
        <v>302</v>
      </c>
      <c r="B38" s="913"/>
      <c r="C38" s="913"/>
      <c r="D38" s="913"/>
    </row>
    <row r="39" spans="1:4" ht="33" customHeight="1" thickBot="1" x14ac:dyDescent="0.3">
      <c r="A39" s="916" t="s">
        <v>303</v>
      </c>
      <c r="B39" s="917"/>
      <c r="C39" s="917"/>
      <c r="D39" s="917"/>
    </row>
    <row r="40" spans="1:4" ht="20.100000000000001" customHeight="1" thickBot="1" x14ac:dyDescent="0.3">
      <c r="A40" s="918" t="s">
        <v>304</v>
      </c>
      <c r="B40" s="918"/>
      <c r="C40" s="95" t="s">
        <v>288</v>
      </c>
      <c r="D40" s="95" t="s">
        <v>289</v>
      </c>
    </row>
    <row r="41" spans="1:4" ht="39.75" customHeight="1" thickBot="1" x14ac:dyDescent="0.3">
      <c r="A41" s="109" t="s">
        <v>248</v>
      </c>
      <c r="B41" s="110" t="str">
        <f>'ENCAR. TRAB.'!B40</f>
        <v>Substituto na cobertura de Férias - Aprovisionado no módulo 2.1 e, liberado a partir do 13º mês da vigência para cada profissional escalado para gozar férias.</v>
      </c>
      <c r="C41" s="1209" t="s">
        <v>619</v>
      </c>
      <c r="D41" s="1209"/>
    </row>
    <row r="42" spans="1:4" ht="50.25" customHeight="1" thickBot="1" x14ac:dyDescent="0.3">
      <c r="A42" s="101" t="s">
        <v>251</v>
      </c>
      <c r="B42" s="111" t="str">
        <f>'ENCAR. TRAB.'!B41</f>
        <v>Substituto na cobertura de Ausências Legais - Cálculo: 
(2,96/30) x (1/12) = 0,82%
(5,96/365 dias) = 1,63%</v>
      </c>
      <c r="C42" s="1209"/>
      <c r="D42" s="1209"/>
    </row>
    <row r="43" spans="1:4" ht="38.25" customHeight="1" thickBot="1" x14ac:dyDescent="0.3">
      <c r="A43" s="109" t="s">
        <v>259</v>
      </c>
      <c r="B43" s="110" t="str">
        <f>'ENCAR. TRAB.'!B42</f>
        <v>Substituto na cobertura de Licença Paternidade - Cálculo: ((5/30) /12) x 0,015 = 0,02%</v>
      </c>
      <c r="C43" s="1209"/>
      <c r="D43" s="1209"/>
    </row>
    <row r="44" spans="1:4" ht="54" customHeight="1" thickBot="1" x14ac:dyDescent="0.3">
      <c r="A44" s="101" t="s">
        <v>262</v>
      </c>
      <c r="B44" s="111" t="str">
        <f>'ENCAR. TRAB.'!B43</f>
        <v>Substituto na cobertura de Ausência por Acidente de Trabalho - Calculo: 
((15/30)/12) x 0,0078 x 100 = 0,03%.
[(15/30)/12] x 0,08 x 100 = 0,33%</v>
      </c>
      <c r="C44" s="1209"/>
      <c r="D44" s="1209"/>
    </row>
    <row r="45" spans="1:4" ht="56.25" customHeight="1" thickBot="1" x14ac:dyDescent="0.3">
      <c r="A45" s="109" t="s">
        <v>265</v>
      </c>
      <c r="B45" s="110" t="str">
        <f>'ENCAR. TRAB.'!B44</f>
        <v>Substituto na cobertura de Afastamento Maternidade - Cálculo: 
(0,0144 x 0,1 x 0,4509 x 6/12) = 0,03%.
0,02 x (4/12) / 12 = 0,06%</v>
      </c>
      <c r="C45" s="1209"/>
      <c r="D45" s="1209"/>
    </row>
    <row r="46" spans="1:4" ht="30" customHeight="1" thickBot="1" x14ac:dyDescent="0.3">
      <c r="A46" s="112"/>
      <c r="B46" s="113" t="s">
        <v>313</v>
      </c>
      <c r="C46" s="1209"/>
      <c r="D46" s="1209"/>
    </row>
    <row r="47" spans="1:4" ht="40.5" customHeight="1" thickBot="1" x14ac:dyDescent="0.3">
      <c r="A47" s="101" t="s">
        <v>314</v>
      </c>
      <c r="B47" s="111" t="str">
        <f>'ENCAR. TRAB.'!B46</f>
        <v>Encargos Previdenciários, FGTS e Outras Contribuições - Cálculo: (36,80%)*(0,91%) = 0,33% ou (36,80%)*(2,04%) = 0,75%</v>
      </c>
      <c r="C47" s="1209"/>
      <c r="D47" s="1209"/>
    </row>
    <row r="48" spans="1:4" ht="24.95" customHeight="1" thickBot="1" x14ac:dyDescent="0.3">
      <c r="A48" s="909" t="s">
        <v>316</v>
      </c>
      <c r="B48" s="909"/>
      <c r="C48" s="1209"/>
      <c r="D48" s="1209"/>
    </row>
    <row r="49" spans="1:5" ht="54.75" customHeight="1" thickBot="1" x14ac:dyDescent="0.3">
      <c r="A49" s="916" t="s">
        <v>620</v>
      </c>
      <c r="B49" s="917"/>
      <c r="C49" s="917"/>
      <c r="D49" s="917"/>
    </row>
    <row r="50" spans="1:5" ht="20.100000000000001" customHeight="1" thickBot="1" x14ac:dyDescent="0.3">
      <c r="B50" s="1211"/>
      <c r="C50" s="1211"/>
      <c r="D50" s="1211"/>
      <c r="E50" s="1211"/>
    </row>
    <row r="51" spans="1:5" ht="20.100000000000001" customHeight="1" thickBot="1" x14ac:dyDescent="0.3">
      <c r="A51" s="909" t="s">
        <v>318</v>
      </c>
      <c r="B51" s="909"/>
      <c r="C51" s="186" t="s">
        <v>288</v>
      </c>
      <c r="D51" s="186" t="s">
        <v>289</v>
      </c>
    </row>
    <row r="52" spans="1:5" ht="20.100000000000001" customHeight="1" thickBot="1" x14ac:dyDescent="0.3">
      <c r="A52" s="117"/>
      <c r="B52" s="117" t="s">
        <v>319</v>
      </c>
      <c r="C52" s="118">
        <f>D24</f>
        <v>0.63403333333333345</v>
      </c>
      <c r="D52" s="118">
        <f>D24</f>
        <v>0.63403333333333345</v>
      </c>
    </row>
    <row r="53" spans="1:5" ht="20.100000000000001" customHeight="1" thickBot="1" x14ac:dyDescent="0.3">
      <c r="A53" s="119"/>
      <c r="B53" s="119" t="s">
        <v>320</v>
      </c>
      <c r="C53" s="120">
        <f>C36</f>
        <v>4.3200000000000002E-2</v>
      </c>
      <c r="D53" s="120">
        <f>D36</f>
        <v>4.3500000000000004E-2</v>
      </c>
    </row>
    <row r="54" spans="1:5" ht="20.100000000000001" customHeight="1" thickBot="1" x14ac:dyDescent="0.3">
      <c r="A54" s="117"/>
      <c r="B54" s="117" t="s">
        <v>321</v>
      </c>
      <c r="C54" s="121">
        <f>C48</f>
        <v>0</v>
      </c>
      <c r="D54" s="121">
        <f>D48</f>
        <v>0</v>
      </c>
    </row>
    <row r="55" spans="1:5" ht="20.100000000000001" customHeight="1" thickBot="1" x14ac:dyDescent="0.3">
      <c r="A55" s="909" t="s">
        <v>322</v>
      </c>
      <c r="B55" s="909"/>
      <c r="C55" s="122">
        <f>SUM(C52:C54)</f>
        <v>0.67723333333333346</v>
      </c>
      <c r="D55" s="252">
        <f>SUM(D52:D54)</f>
        <v>0.67753333333333343</v>
      </c>
    </row>
    <row r="56" spans="1:5" ht="20.100000000000001" customHeight="1" thickBot="1" x14ac:dyDescent="0.3">
      <c r="A56" s="909" t="s">
        <v>323</v>
      </c>
      <c r="B56" s="909"/>
      <c r="C56" s="253">
        <f>ROUND((C55+D55)/2,4)</f>
        <v>0.6774</v>
      </c>
      <c r="D56" s="254"/>
    </row>
    <row r="57" spans="1:5" ht="15" customHeight="1" thickBot="1" x14ac:dyDescent="0.3">
      <c r="A57" s="255"/>
      <c r="B57" s="256"/>
      <c r="C57" s="255"/>
      <c r="D57" s="257"/>
    </row>
    <row r="58" spans="1:5" ht="15.75" customHeight="1" thickBot="1" x14ac:dyDescent="0.3">
      <c r="A58" s="1210" t="str">
        <f>CONCATENATE("QUADRO - RESUMO DO CUSTO DE PREPOSTO - ",'ENTRADA DE DADOS'!$D$8)</f>
        <v>QUADRO - RESUMO DO CUSTO DE PREPOSTO - RONDÔNIA</v>
      </c>
      <c r="B58" s="1210"/>
      <c r="C58" s="1210"/>
    </row>
    <row r="59" spans="1:5" ht="15.75" customHeight="1" thickBot="1" x14ac:dyDescent="0.3">
      <c r="A59" s="913" t="str">
        <f>'ENTRADA DE DADOS'!$A$107</f>
        <v>Preposto - Fiscal - Supervisão do contrato - 220 horas</v>
      </c>
      <c r="B59" s="913"/>
      <c r="C59" s="913"/>
    </row>
    <row r="60" spans="1:5" ht="15.75" customHeight="1" thickBot="1" x14ac:dyDescent="0.3">
      <c r="A60" s="1202" t="s">
        <v>330</v>
      </c>
      <c r="B60" s="1202"/>
      <c r="C60" s="258" t="s">
        <v>331</v>
      </c>
    </row>
    <row r="61" spans="1:5" ht="33" customHeight="1" thickBot="1" x14ac:dyDescent="0.3">
      <c r="A61" s="259" t="s">
        <v>332</v>
      </c>
      <c r="B61" s="139" t="str">
        <f>CONCATENATE("Módulo 1 - Composição da Remuneração - ",A59)</f>
        <v>Módulo 1 - Composição da Remuneração - Preposto - Fiscal - Supervisão do contrato - 220 horas</v>
      </c>
      <c r="C61" s="140">
        <f>VLOOKUP(A59,'ENTRADA DE DADOS'!$A$88:$K$116,11,0)</f>
        <v>2677.48</v>
      </c>
    </row>
    <row r="62" spans="1:5" ht="15.75" thickBot="1" x14ac:dyDescent="0.3">
      <c r="A62" s="260" t="s">
        <v>334</v>
      </c>
      <c r="B62" s="142" t="str">
        <f>'POSTOS APOIO'!$B$7</f>
        <v xml:space="preserve">Módulo 2, 3 e 4 - Encargos Trabalhistas da Legislação/estimativas </v>
      </c>
      <c r="C62" s="143">
        <f>C61*$C$56</f>
        <v>1813.724952</v>
      </c>
    </row>
    <row r="63" spans="1:5" ht="15.75" thickBot="1" x14ac:dyDescent="0.3">
      <c r="A63" s="259" t="s">
        <v>337</v>
      </c>
      <c r="B63" s="139" t="str">
        <f>'POSTOS APOIO'!$B$8</f>
        <v>Submódulo 2.3 Auxílio Transporte</v>
      </c>
      <c r="C63" s="140">
        <f>VLOOKUP(A59,'ENTRADA DE DADOS'!$A$144:$L$169,10,0)</f>
        <v>28.349999999999994</v>
      </c>
      <c r="D63" s="6"/>
    </row>
    <row r="64" spans="1:5" ht="15.75" thickBot="1" x14ac:dyDescent="0.3">
      <c r="A64" s="260" t="s">
        <v>340</v>
      </c>
      <c r="B64" s="142" t="str">
        <f>'POSTOS APOIO'!$B$9</f>
        <v>Submódulo 2.3 - Auxílio Alimentação/Auxílio Lanche</v>
      </c>
      <c r="C64" s="143">
        <f>VLOOKUP(A59,'ENTRADA DE DADOS'!$A$144:$I$169,3,0)</f>
        <v>0</v>
      </c>
    </row>
    <row r="65" spans="1:4" ht="15.75" thickBot="1" x14ac:dyDescent="0.3">
      <c r="A65" s="259" t="s">
        <v>340</v>
      </c>
      <c r="B65" s="139" t="str">
        <f>'POSTOS APOIO'!$B$10</f>
        <v>Submódulo 2.3 - Seguro de vida</v>
      </c>
      <c r="C65" s="140">
        <f>VLOOKUP(A59,'ENTRADA DE DADOS'!$A$144:$I$169,5,0)</f>
        <v>10</v>
      </c>
    </row>
    <row r="66" spans="1:4" ht="30.75" thickBot="1" x14ac:dyDescent="0.3">
      <c r="A66" s="260" t="s">
        <v>340</v>
      </c>
      <c r="B66" s="142" t="str">
        <f>'POSTOS APOIO'!$B$11</f>
        <v>Submódulo 2.3 - CLÁUSULA SEXTA - ALTERAÇÃO DA CLÁUSULA DÉCIMA QUINTA (DO AUXILIO ALIMENTAÇÃO)</v>
      </c>
      <c r="C66" s="143">
        <f>VLOOKUP(A59,'ENTRADA DE DADOS'!$A$144:$I$169,7,0)</f>
        <v>534.654</v>
      </c>
    </row>
    <row r="67" spans="1:4" ht="15.75" thickBot="1" x14ac:dyDescent="0.3">
      <c r="A67" s="259" t="s">
        <v>340</v>
      </c>
      <c r="B67" s="139" t="str">
        <f>'POSTOS APOIO'!$B$12</f>
        <v>Submódulo 2.3 - CLÁUSULA DÉCIMA SÉTIMA - DO AUXILIO CRECHE</v>
      </c>
      <c r="C67" s="140">
        <f>VLOOKUP(A59,'ENTRADA DE DADOS'!$A$144:$I$169,8,0)</f>
        <v>4.930581666666666</v>
      </c>
    </row>
    <row r="68" spans="1:4" ht="15.75" thickBot="1" x14ac:dyDescent="0.3">
      <c r="A68" s="260" t="s">
        <v>340</v>
      </c>
      <c r="B68" s="142" t="str">
        <f>'POSTOS APOIO'!$B$13</f>
        <v>Submódulo 2.3 - OUTROS</v>
      </c>
      <c r="C68" s="143">
        <f>VLOOKUP(A59,'ENTRADA DE DADOS'!$A$144:$I$169,9,0)</f>
        <v>0</v>
      </c>
    </row>
    <row r="69" spans="1:4" ht="15.75" thickBot="1" x14ac:dyDescent="0.3">
      <c r="A69" s="259"/>
      <c r="B69" s="139"/>
      <c r="C69" s="140"/>
    </row>
    <row r="70" spans="1:4" ht="15.75" thickBot="1" x14ac:dyDescent="0.3">
      <c r="A70" s="260"/>
      <c r="B70" s="142" t="s">
        <v>621</v>
      </c>
      <c r="C70" s="143"/>
      <c r="D70" s="347" t="s">
        <v>622</v>
      </c>
    </row>
    <row r="71" spans="1:4" ht="20.25" customHeight="1" thickBot="1" x14ac:dyDescent="0.3">
      <c r="A71" s="261"/>
      <c r="B71" s="185" t="str">
        <f>CONCATENATE("Custo de 1 Preposto - ",'ENTRADA DE DADOS'!$D$8)</f>
        <v>Custo de 1 Preposto - RONDÔNIA</v>
      </c>
      <c r="C71" s="262">
        <f>SUM(C61:C70)</f>
        <v>5069.1395336666674</v>
      </c>
    </row>
    <row r="72" spans="1:4" ht="20.25" customHeight="1" thickBot="1" x14ac:dyDescent="0.3">
      <c r="A72" s="261"/>
      <c r="B72" s="185" t="str">
        <f>CONCATENATE("Custo de ",SUM(D75:D76)," Prepostos - ",'ENTRADA DE DADOS'!$D$8)</f>
        <v>Custo de 1 Prepostos - RONDÔNIA</v>
      </c>
      <c r="C72" s="262">
        <f>C71*SUM(D75:D76)</f>
        <v>5069.1395336666674</v>
      </c>
    </row>
    <row r="73" spans="1:4" ht="15.75" thickBot="1" x14ac:dyDescent="0.3">
      <c r="C73" s="6"/>
    </row>
    <row r="74" spans="1:4" ht="15.75" thickBot="1" x14ac:dyDescent="0.3">
      <c r="B74" s="263" t="str">
        <f>CONCATENATE("Paramêtros para quantidade de Prepostos - ",'ENTRADA DE DADOS'!$D$8)</f>
        <v>Paramêtros para quantidade de Prepostos - RONDÔNIA</v>
      </c>
      <c r="C74" s="264"/>
      <c r="D74" s="264" t="s">
        <v>623</v>
      </c>
    </row>
    <row r="75" spans="1:4" ht="15.75" hidden="1" thickBot="1" x14ac:dyDescent="0.3">
      <c r="B75" s="265" t="s">
        <v>624</v>
      </c>
      <c r="C75" s="266" t="str">
        <f>CONCATENATE("Total ",'ENTRADA DE DADOS'!F11+'ENTRADA DE DADOS'!J11," - ",'ENTRADA DE DADOS'!J11," Área Meio")</f>
        <v>Total 8 - 0 Área Meio</v>
      </c>
      <c r="D75" s="267">
        <f>ROUND((('ENTRADA DE DADOS'!F11+'ENTRADA DE DADOS'!J11)/25),0)</f>
        <v>0</v>
      </c>
    </row>
    <row r="76" spans="1:4" ht="24" customHeight="1" thickBot="1" x14ac:dyDescent="0.3">
      <c r="B76" s="268" t="s">
        <v>625</v>
      </c>
      <c r="C76" s="269" t="str">
        <f>CONCATENATE("Total ",'ENTRADA DE DADOS'!F12+'ENTRADA DE DADOS'!J12," - ",'ENTRADA DE DADOS'!J12," Área Meio")</f>
        <v>Total 25 - 0 Área Meio</v>
      </c>
      <c r="D76" s="270">
        <f>ROUND((('ENTRADA DE DADOS'!F12+'ENTRADA DE DADOS'!J12)/35),0)</f>
        <v>1</v>
      </c>
    </row>
    <row r="77" spans="1:4" x14ac:dyDescent="0.25">
      <c r="D77" s="3">
        <f>SUM(D75:D76)</f>
        <v>1</v>
      </c>
    </row>
    <row r="78" spans="1:4" x14ac:dyDescent="0.25">
      <c r="C78" s="6"/>
    </row>
    <row r="79" spans="1:4" ht="15.75" thickBot="1" x14ac:dyDescent="0.3"/>
    <row r="80" spans="1:4" x14ac:dyDescent="0.25">
      <c r="B80" s="1203" t="s">
        <v>626</v>
      </c>
      <c r="C80" s="1204"/>
      <c r="D80" s="1205"/>
    </row>
    <row r="81" spans="2:4" ht="15.75" thickBot="1" x14ac:dyDescent="0.3">
      <c r="B81" s="1206"/>
      <c r="C81" s="1207"/>
      <c r="D81" s="1208"/>
    </row>
  </sheetData>
  <mergeCells count="34">
    <mergeCell ref="A39:D39"/>
    <mergeCell ref="A40:B40"/>
    <mergeCell ref="A60:B60"/>
    <mergeCell ref="B80:D81"/>
    <mergeCell ref="A59:C59"/>
    <mergeCell ref="A48:B48"/>
    <mergeCell ref="A49:D49"/>
    <mergeCell ref="C41:D48"/>
    <mergeCell ref="A51:B51"/>
    <mergeCell ref="A58:C58"/>
    <mergeCell ref="B50:E50"/>
    <mergeCell ref="A55:B55"/>
    <mergeCell ref="A56:B56"/>
    <mergeCell ref="A2:D2"/>
    <mergeCell ref="A1:D1"/>
    <mergeCell ref="A3:D3"/>
    <mergeCell ref="A4:B4"/>
    <mergeCell ref="A7:B7"/>
    <mergeCell ref="A8:D8"/>
    <mergeCell ref="A19:D19"/>
    <mergeCell ref="B22:C22"/>
    <mergeCell ref="A38:D38"/>
    <mergeCell ref="A9:B9"/>
    <mergeCell ref="A18:B18"/>
    <mergeCell ref="A20:D20"/>
    <mergeCell ref="B21:C21"/>
    <mergeCell ref="B23:C23"/>
    <mergeCell ref="A24:C24"/>
    <mergeCell ref="A26:D26"/>
    <mergeCell ref="A27:D27"/>
    <mergeCell ref="A28:B28"/>
    <mergeCell ref="A36:B36"/>
    <mergeCell ref="A25:D25"/>
    <mergeCell ref="A37:D37"/>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9"/>
    <pageSetUpPr fitToPage="1"/>
  </sheetPr>
  <dimension ref="A1:I74"/>
  <sheetViews>
    <sheetView showGridLines="0" zoomScaleNormal="100" workbookViewId="0">
      <selection sqref="A1:F1"/>
    </sheetView>
  </sheetViews>
  <sheetFormatPr defaultColWidth="8.7109375" defaultRowHeight="15" x14ac:dyDescent="0.25"/>
  <cols>
    <col min="1" max="1" width="6.140625" style="17" bestFit="1" customWidth="1"/>
    <col min="2" max="2" width="56" style="17" customWidth="1"/>
    <col min="3" max="3" width="12.42578125" style="17" customWidth="1"/>
    <col min="4" max="5" width="18.7109375" style="17" bestFit="1" customWidth="1"/>
    <col min="6" max="6" width="21.7109375" style="17" customWidth="1"/>
    <col min="7" max="16384" width="8.7109375" style="17"/>
  </cols>
  <sheetData>
    <row r="1" spans="1:9" ht="20.100000000000001" customHeight="1" thickBot="1" x14ac:dyDescent="0.3">
      <c r="A1" s="1215" t="s">
        <v>627</v>
      </c>
      <c r="B1" s="1216"/>
      <c r="C1" s="1216"/>
      <c r="D1" s="1216"/>
      <c r="E1" s="1216"/>
      <c r="F1" s="1217"/>
    </row>
    <row r="2" spans="1:9" ht="58.5" customHeight="1" thickBot="1" x14ac:dyDescent="0.3">
      <c r="A2" s="271" t="s">
        <v>628</v>
      </c>
      <c r="B2" s="271" t="s">
        <v>629</v>
      </c>
      <c r="C2" s="271" t="s">
        <v>630</v>
      </c>
      <c r="D2" s="271" t="s">
        <v>631</v>
      </c>
      <c r="E2" s="271" t="s">
        <v>632</v>
      </c>
      <c r="F2" s="271" t="s">
        <v>633</v>
      </c>
    </row>
    <row r="3" spans="1:9" ht="44.45" customHeight="1" x14ac:dyDescent="0.25">
      <c r="A3" s="272">
        <v>1</v>
      </c>
      <c r="B3" s="273" t="s">
        <v>634</v>
      </c>
      <c r="C3" s="274">
        <v>35.57</v>
      </c>
      <c r="D3" s="275">
        <v>2</v>
      </c>
      <c r="E3" s="275">
        <v>4</v>
      </c>
      <c r="F3" s="276">
        <f>C3*E3</f>
        <v>142.28</v>
      </c>
    </row>
    <row r="4" spans="1:9" ht="42" customHeight="1" x14ac:dyDescent="0.25">
      <c r="A4" s="19">
        <f>A3+1</f>
        <v>2</v>
      </c>
      <c r="B4" s="23" t="s">
        <v>635</v>
      </c>
      <c r="C4" s="20">
        <v>34.479999999999997</v>
      </c>
      <c r="D4" s="21">
        <v>3</v>
      </c>
      <c r="E4" s="21">
        <v>6</v>
      </c>
      <c r="F4" s="22">
        <f t="shared" ref="F4:F9" si="0">C4*E4</f>
        <v>206.88</v>
      </c>
    </row>
    <row r="5" spans="1:9" ht="68.099999999999994" customHeight="1" x14ac:dyDescent="0.25">
      <c r="A5" s="272">
        <f>A4+1</f>
        <v>3</v>
      </c>
      <c r="B5" s="273" t="s">
        <v>636</v>
      </c>
      <c r="C5" s="274">
        <v>89.29</v>
      </c>
      <c r="D5" s="275">
        <v>1</v>
      </c>
      <c r="E5" s="275">
        <v>1</v>
      </c>
      <c r="F5" s="276">
        <f t="shared" si="0"/>
        <v>89.29</v>
      </c>
    </row>
    <row r="6" spans="1:9" ht="39.6" customHeight="1" x14ac:dyDescent="0.25">
      <c r="A6" s="19">
        <f>A5+1</f>
        <v>4</v>
      </c>
      <c r="B6" s="23" t="s">
        <v>637</v>
      </c>
      <c r="C6" s="20">
        <v>41.81</v>
      </c>
      <c r="D6" s="21">
        <v>1</v>
      </c>
      <c r="E6" s="21">
        <v>2</v>
      </c>
      <c r="F6" s="22">
        <f t="shared" si="0"/>
        <v>83.62</v>
      </c>
    </row>
    <row r="7" spans="1:9" ht="28.5" customHeight="1" x14ac:dyDescent="0.25">
      <c r="A7" s="272">
        <f>A6+1</f>
        <v>5</v>
      </c>
      <c r="B7" s="273" t="s">
        <v>638</v>
      </c>
      <c r="C7" s="274">
        <v>12.9</v>
      </c>
      <c r="D7" s="275">
        <v>1</v>
      </c>
      <c r="E7" s="275">
        <v>2</v>
      </c>
      <c r="F7" s="276">
        <f t="shared" si="0"/>
        <v>25.8</v>
      </c>
      <c r="I7" s="352"/>
    </row>
    <row r="8" spans="1:9" ht="41.1" customHeight="1" x14ac:dyDescent="0.25">
      <c r="A8" s="19">
        <v>6</v>
      </c>
      <c r="B8" s="23" t="s">
        <v>639</v>
      </c>
      <c r="C8" s="20">
        <v>1.33</v>
      </c>
      <c r="D8" s="21">
        <v>1</v>
      </c>
      <c r="E8" s="21">
        <v>1</v>
      </c>
      <c r="F8" s="22">
        <f t="shared" si="0"/>
        <v>1.33</v>
      </c>
    </row>
    <row r="9" spans="1:9" ht="44.25" customHeight="1" thickBot="1" x14ac:dyDescent="0.3">
      <c r="A9" s="272">
        <v>7</v>
      </c>
      <c r="B9" s="273" t="s">
        <v>640</v>
      </c>
      <c r="C9" s="274">
        <v>3.94</v>
      </c>
      <c r="D9" s="275">
        <v>1</v>
      </c>
      <c r="E9" s="275">
        <v>1</v>
      </c>
      <c r="F9" s="276">
        <f t="shared" si="0"/>
        <v>3.94</v>
      </c>
    </row>
    <row r="10" spans="1:9" s="18" customFormat="1" ht="20.100000000000001" customHeight="1" thickBot="1" x14ac:dyDescent="0.3">
      <c r="A10" s="1218" t="s">
        <v>641</v>
      </c>
      <c r="B10" s="1218"/>
      <c r="C10" s="1218"/>
      <c r="D10" s="1218"/>
      <c r="E10" s="1218"/>
      <c r="F10" s="277">
        <f>SUM(F3:F9)</f>
        <v>553.14</v>
      </c>
    </row>
    <row r="11" spans="1:9" s="18" customFormat="1" ht="20.100000000000001" customHeight="1" thickBot="1" x14ac:dyDescent="0.3">
      <c r="A11" s="1219" t="s">
        <v>642</v>
      </c>
      <c r="B11" s="1219"/>
      <c r="C11" s="1219"/>
      <c r="D11" s="1219"/>
      <c r="E11" s="1219"/>
      <c r="F11" s="278">
        <f>F10/12</f>
        <v>46.094999999999999</v>
      </c>
    </row>
    <row r="12" spans="1:9" ht="15.75" thickBot="1" x14ac:dyDescent="0.3">
      <c r="B12" s="279"/>
    </row>
    <row r="13" spans="1:9" ht="27" customHeight="1" thickBot="1" x14ac:dyDescent="0.3">
      <c r="A13" s="1215" t="s">
        <v>643</v>
      </c>
      <c r="B13" s="1216"/>
      <c r="C13" s="1216"/>
      <c r="D13" s="1216"/>
      <c r="E13" s="1216"/>
      <c r="F13" s="1217"/>
    </row>
    <row r="14" spans="1:9" ht="60.75" thickBot="1" x14ac:dyDescent="0.3">
      <c r="A14" s="271" t="s">
        <v>628</v>
      </c>
      <c r="B14" s="271" t="s">
        <v>629</v>
      </c>
      <c r="C14" s="271" t="s">
        <v>630</v>
      </c>
      <c r="D14" s="271" t="s">
        <v>644</v>
      </c>
      <c r="E14" s="271" t="s">
        <v>632</v>
      </c>
      <c r="F14" s="271" t="s">
        <v>645</v>
      </c>
    </row>
    <row r="15" spans="1:9" ht="31.5" customHeight="1" x14ac:dyDescent="0.25">
      <c r="A15" s="272">
        <v>1</v>
      </c>
      <c r="B15" s="273" t="s">
        <v>646</v>
      </c>
      <c r="C15" s="274">
        <v>29.99</v>
      </c>
      <c r="D15" s="275">
        <v>1</v>
      </c>
      <c r="E15" s="275">
        <v>2</v>
      </c>
      <c r="F15" s="276">
        <f>C15*E15</f>
        <v>59.98</v>
      </c>
    </row>
    <row r="16" spans="1:9" ht="31.5" customHeight="1" thickBot="1" x14ac:dyDescent="0.3">
      <c r="A16" s="19">
        <f>A15+1</f>
        <v>2</v>
      </c>
      <c r="B16" s="23" t="s">
        <v>647</v>
      </c>
      <c r="C16" s="20">
        <v>13.57</v>
      </c>
      <c r="D16" s="21">
        <v>2</v>
      </c>
      <c r="E16" s="21">
        <v>4</v>
      </c>
      <c r="F16" s="22">
        <f>C16*E16</f>
        <v>54.28</v>
      </c>
    </row>
    <row r="17" spans="1:6" s="18" customFormat="1" ht="20.100000000000001" customHeight="1" thickBot="1" x14ac:dyDescent="0.3">
      <c r="A17" s="1212" t="s">
        <v>641</v>
      </c>
      <c r="B17" s="1213"/>
      <c r="C17" s="1213"/>
      <c r="D17" s="1213"/>
      <c r="E17" s="1214"/>
      <c r="F17" s="277">
        <f>SUM(F15:F16)</f>
        <v>114.25999999999999</v>
      </c>
    </row>
    <row r="18" spans="1:6" s="18" customFormat="1" ht="20.100000000000001" customHeight="1" thickBot="1" x14ac:dyDescent="0.3">
      <c r="A18" s="1212" t="s">
        <v>642</v>
      </c>
      <c r="B18" s="1213"/>
      <c r="C18" s="1213"/>
      <c r="D18" s="1213"/>
      <c r="E18" s="1214"/>
      <c r="F18" s="278">
        <f>F17/12</f>
        <v>9.5216666666666665</v>
      </c>
    </row>
    <row r="20" spans="1:6" ht="27" customHeight="1" x14ac:dyDescent="0.25"/>
    <row r="22" spans="1:6" ht="56.45" customHeight="1" x14ac:dyDescent="0.25"/>
    <row r="23" spans="1:6" ht="17.100000000000001" customHeight="1" x14ac:dyDescent="0.25"/>
    <row r="24" spans="1:6" ht="21.6" customHeight="1" x14ac:dyDescent="0.25"/>
    <row r="25" spans="1:6" ht="18.600000000000001" customHeight="1" x14ac:dyDescent="0.25"/>
    <row r="26" spans="1:6" ht="29.1" customHeight="1" x14ac:dyDescent="0.25"/>
    <row r="28" spans="1:6" ht="32.1" customHeight="1" x14ac:dyDescent="0.25"/>
    <row r="29" spans="1:6" ht="20.100000000000001" customHeight="1" x14ac:dyDescent="0.25"/>
    <row r="30" spans="1:6" ht="20.100000000000001" customHeight="1" x14ac:dyDescent="0.25"/>
    <row r="32" spans="1:6" ht="27.95" customHeight="1" x14ac:dyDescent="0.25"/>
    <row r="34" ht="30" customHeight="1" x14ac:dyDescent="0.25"/>
    <row r="35" ht="32.450000000000003" customHeight="1" x14ac:dyDescent="0.25"/>
    <row r="36" ht="29.1" customHeight="1" x14ac:dyDescent="0.25"/>
    <row r="37" ht="23.45" customHeight="1" x14ac:dyDescent="0.25"/>
    <row r="38" ht="65.099999999999994" customHeight="1" x14ac:dyDescent="0.25"/>
    <row r="39" ht="33" customHeight="1" x14ac:dyDescent="0.25"/>
    <row r="40" ht="39.950000000000003" customHeight="1" x14ac:dyDescent="0.25"/>
    <row r="41" ht="32.1" customHeight="1" x14ac:dyDescent="0.25"/>
    <row r="42" ht="17.45" customHeight="1" x14ac:dyDescent="0.25"/>
    <row r="43" ht="18" customHeight="1" x14ac:dyDescent="0.25"/>
    <row r="46" ht="26.25" customHeight="1" x14ac:dyDescent="0.25"/>
    <row r="48" ht="30.6" customHeight="1" x14ac:dyDescent="0.25"/>
    <row r="49" ht="66" customHeight="1" x14ac:dyDescent="0.25"/>
    <row r="50" ht="29.45" customHeight="1" x14ac:dyDescent="0.25"/>
    <row r="51" ht="30" customHeight="1" x14ac:dyDescent="0.25"/>
    <row r="52" ht="29.1" customHeight="1" x14ac:dyDescent="0.25"/>
    <row r="53" ht="32.450000000000003" customHeight="1" x14ac:dyDescent="0.25"/>
    <row r="54" ht="43.5" customHeight="1" x14ac:dyDescent="0.25"/>
    <row r="55" ht="30.6" customHeight="1" x14ac:dyDescent="0.25"/>
    <row r="56" ht="30.6" customHeight="1" x14ac:dyDescent="0.25"/>
    <row r="57" ht="15" customHeight="1" x14ac:dyDescent="0.25"/>
    <row r="58" ht="15" customHeight="1" x14ac:dyDescent="0.25"/>
    <row r="60" ht="31.5" customHeight="1" x14ac:dyDescent="0.25"/>
    <row r="62" ht="39" customHeight="1" x14ac:dyDescent="0.25"/>
    <row r="63" ht="77.25" customHeight="1" x14ac:dyDescent="0.25"/>
    <row r="64" ht="57.6" customHeight="1" x14ac:dyDescent="0.25"/>
    <row r="65" ht="33.6" customHeight="1" x14ac:dyDescent="0.25"/>
    <row r="66" ht="29.1" customHeight="1" x14ac:dyDescent="0.25"/>
    <row r="67" ht="30" customHeight="1" x14ac:dyDescent="0.25"/>
    <row r="68" ht="38.25" customHeight="1" x14ac:dyDescent="0.25"/>
    <row r="69" ht="41.1" customHeight="1" x14ac:dyDescent="0.25"/>
    <row r="70" ht="42" customHeight="1" x14ac:dyDescent="0.25"/>
    <row r="71" ht="44.1" customHeight="1" x14ac:dyDescent="0.25"/>
    <row r="72" ht="45" customHeight="1" x14ac:dyDescent="0.25"/>
    <row r="73" ht="17.100000000000001" customHeight="1" x14ac:dyDescent="0.25"/>
    <row r="74" ht="16.5" customHeight="1" x14ac:dyDescent="0.25"/>
  </sheetData>
  <mergeCells count="6">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G80"/>
  <sheetViews>
    <sheetView topLeftCell="A61" zoomScale="85" zoomScaleNormal="85" workbookViewId="0">
      <selection activeCell="D78" sqref="D78"/>
    </sheetView>
  </sheetViews>
  <sheetFormatPr defaultColWidth="9.140625" defaultRowHeight="15" x14ac:dyDescent="0.25"/>
  <cols>
    <col min="1" max="1" width="80.7109375" style="28" customWidth="1"/>
    <col min="2" max="2" width="15.7109375" style="28" customWidth="1"/>
    <col min="3" max="3" width="17.85546875" style="28" customWidth="1"/>
    <col min="4" max="4" width="15.7109375" style="28" customWidth="1"/>
    <col min="5" max="5" width="22.28515625" style="28" customWidth="1"/>
    <col min="6" max="6" width="12.85546875" style="28" bestFit="1" customWidth="1"/>
    <col min="7" max="7" width="13.5703125" style="28" bestFit="1" customWidth="1"/>
    <col min="8" max="16384" width="9.140625" style="28"/>
  </cols>
  <sheetData>
    <row r="1" spans="1:4" ht="24.95" customHeight="1" x14ac:dyDescent="0.25">
      <c r="A1" s="1222" t="s">
        <v>648</v>
      </c>
      <c r="B1" s="1222"/>
    </row>
    <row r="2" spans="1:4" ht="14.25" customHeight="1" x14ac:dyDescent="0.25"/>
    <row r="3" spans="1:4" ht="40.5" customHeight="1" thickBot="1" x14ac:dyDescent="0.3">
      <c r="A3" s="1220" t="s">
        <v>649</v>
      </c>
      <c r="B3" s="1221"/>
    </row>
    <row r="4" spans="1:4" ht="34.5" customHeight="1" thickBot="1" x14ac:dyDescent="0.3">
      <c r="A4" s="187" t="s">
        <v>650</v>
      </c>
      <c r="B4" s="187" t="s">
        <v>651</v>
      </c>
    </row>
    <row r="5" spans="1:4" ht="27.95" customHeight="1" thickBot="1" x14ac:dyDescent="0.3">
      <c r="A5" s="280" t="s">
        <v>652</v>
      </c>
      <c r="B5" s="281">
        <v>1000</v>
      </c>
    </row>
    <row r="6" spans="1:4" ht="27.95" customHeight="1" thickBot="1" x14ac:dyDescent="0.3">
      <c r="A6" s="282" t="s">
        <v>653</v>
      </c>
      <c r="B6" s="311">
        <v>250</v>
      </c>
    </row>
    <row r="7" spans="1:4" ht="27.95" customHeight="1" thickBot="1" x14ac:dyDescent="0.3">
      <c r="A7" s="280" t="s">
        <v>654</v>
      </c>
      <c r="B7" s="311">
        <v>100</v>
      </c>
    </row>
    <row r="8" spans="1:4" ht="27.95" customHeight="1" thickBot="1" x14ac:dyDescent="0.3">
      <c r="A8" s="282" t="s">
        <v>655</v>
      </c>
      <c r="B8" s="311">
        <v>250</v>
      </c>
    </row>
    <row r="9" spans="1:4" ht="27.95" customHeight="1" thickBot="1" x14ac:dyDescent="0.3">
      <c r="A9" s="280" t="s">
        <v>656</v>
      </c>
      <c r="B9" s="311">
        <v>400</v>
      </c>
    </row>
    <row r="10" spans="1:4" ht="27.95" customHeight="1" thickBot="1" x14ac:dyDescent="0.3">
      <c r="A10" s="282" t="s">
        <v>657</v>
      </c>
      <c r="B10" s="1228">
        <v>150</v>
      </c>
      <c r="C10" s="31" t="s">
        <v>658</v>
      </c>
    </row>
    <row r="11" spans="1:4" ht="27.95" customHeight="1" thickBot="1" x14ac:dyDescent="0.3">
      <c r="A11" s="280" t="s">
        <v>659</v>
      </c>
      <c r="B11" s="1228"/>
      <c r="C11" s="31" t="s">
        <v>660</v>
      </c>
    </row>
    <row r="12" spans="1:4" ht="27.95" customHeight="1" thickBot="1" x14ac:dyDescent="0.3">
      <c r="A12" s="282" t="str">
        <f>CONCATENATE("Planos telefônicos empresariais móveis com internet 10GB - WhatsApp para ",'CUSTO PREPOSTO'!D75+'CUSTO PREPOSTO'!D76," prepostos")</f>
        <v>Planos telefônicos empresariais móveis com internet 10GB - WhatsApp para 1 prepostos</v>
      </c>
      <c r="B12" s="311">
        <v>200</v>
      </c>
      <c r="D12" s="164"/>
    </row>
    <row r="13" spans="1:4" ht="27.95" customHeight="1" thickBot="1" x14ac:dyDescent="0.3">
      <c r="A13" s="280" t="s">
        <v>661</v>
      </c>
      <c r="B13" s="311">
        <v>100</v>
      </c>
    </row>
    <row r="14" spans="1:4" ht="27.95" customHeight="1" thickBot="1" x14ac:dyDescent="0.3">
      <c r="A14" s="282" t="s">
        <v>662</v>
      </c>
      <c r="B14" s="311">
        <v>100</v>
      </c>
    </row>
    <row r="15" spans="1:4" ht="27.95" customHeight="1" thickBot="1" x14ac:dyDescent="0.3">
      <c r="A15" s="280" t="s">
        <v>663</v>
      </c>
      <c r="B15" s="311">
        <v>200</v>
      </c>
    </row>
    <row r="16" spans="1:4" ht="27.95" customHeight="1" thickBot="1" x14ac:dyDescent="0.3">
      <c r="A16" s="282" t="s">
        <v>664</v>
      </c>
      <c r="B16" s="311">
        <f>(22.5*B37)/12</f>
        <v>67.5</v>
      </c>
    </row>
    <row r="17" spans="1:3" s="775" customFormat="1" ht="27.95" customHeight="1" thickBot="1" x14ac:dyDescent="0.3">
      <c r="A17" s="280" t="str">
        <f>CONCATENATE("Preço exclusivo para o contrato - com encargos trabahistas (",'CUSTO PREPOSTO'!D75+'CUSTO PREPOSTO'!D76," prepostos)")</f>
        <v>Preço exclusivo para o contrato - com encargos trabahistas (1 prepostos)</v>
      </c>
      <c r="B17" s="312">
        <f>'CUSTO PREPOSTO'!C72</f>
        <v>5069.1395336666674</v>
      </c>
      <c r="C17" s="774"/>
    </row>
    <row r="18" spans="1:3" s="29" customFormat="1" ht="27.95" customHeight="1" thickBot="1" x14ac:dyDescent="0.3">
      <c r="A18" s="282" t="s">
        <v>665</v>
      </c>
      <c r="B18" s="312">
        <v>200</v>
      </c>
      <c r="C18" s="28"/>
    </row>
    <row r="19" spans="1:3" ht="27.95" customHeight="1" thickBot="1" x14ac:dyDescent="0.3">
      <c r="A19" s="280" t="s">
        <v>666</v>
      </c>
      <c r="B19" s="312">
        <f>200*'CUSTO PREPOSTO'!D77</f>
        <v>200</v>
      </c>
    </row>
    <row r="20" spans="1:3" ht="27.95" customHeight="1" thickBot="1" x14ac:dyDescent="0.3">
      <c r="A20" s="282" t="s">
        <v>667</v>
      </c>
      <c r="B20" s="311">
        <v>100</v>
      </c>
    </row>
    <row r="21" spans="1:3" ht="27.95" customHeight="1" thickBot="1" x14ac:dyDescent="0.3">
      <c r="A21" s="280" t="s">
        <v>668</v>
      </c>
      <c r="B21" s="311">
        <v>100</v>
      </c>
    </row>
    <row r="22" spans="1:3" ht="27.95" customHeight="1" thickBot="1" x14ac:dyDescent="0.3">
      <c r="A22" s="282" t="s">
        <v>669</v>
      </c>
      <c r="B22" s="311">
        <v>500</v>
      </c>
    </row>
    <row r="23" spans="1:3" ht="27.95" customHeight="1" thickBot="1" x14ac:dyDescent="0.3">
      <c r="A23" s="280" t="s">
        <v>670</v>
      </c>
      <c r="B23" s="311">
        <v>1000</v>
      </c>
    </row>
    <row r="24" spans="1:3" ht="27.95" customHeight="1" thickBot="1" x14ac:dyDescent="0.3">
      <c r="A24" s="282" t="s">
        <v>671</v>
      </c>
      <c r="B24" s="311">
        <v>80</v>
      </c>
      <c r="C24"/>
    </row>
    <row r="25" spans="1:3" ht="27.95" customHeight="1" thickBot="1" x14ac:dyDescent="0.3">
      <c r="A25" s="280" t="s">
        <v>672</v>
      </c>
      <c r="B25" s="312">
        <f>1*B24*4</f>
        <v>320</v>
      </c>
    </row>
    <row r="26" spans="1:3" ht="27.95" customHeight="1" thickBot="1" x14ac:dyDescent="0.3">
      <c r="A26" s="282" t="s">
        <v>673</v>
      </c>
      <c r="B26" s="311">
        <v>50</v>
      </c>
    </row>
    <row r="27" spans="1:3" ht="27.95" customHeight="1" thickBot="1" x14ac:dyDescent="0.3">
      <c r="A27" s="280" t="s">
        <v>674</v>
      </c>
      <c r="B27" s="311">
        <v>200</v>
      </c>
    </row>
    <row r="28" spans="1:3" ht="27.95" customHeight="1" thickBot="1" x14ac:dyDescent="0.3">
      <c r="A28" s="282" t="s">
        <v>675</v>
      </c>
      <c r="B28" s="311">
        <v>100</v>
      </c>
    </row>
    <row r="29" spans="1:3" ht="27.95" customHeight="1" thickBot="1" x14ac:dyDescent="0.3">
      <c r="A29" s="280" t="s">
        <v>676</v>
      </c>
      <c r="B29" s="311">
        <v>100</v>
      </c>
    </row>
    <row r="30" spans="1:3" ht="27.95" customHeight="1" thickBot="1" x14ac:dyDescent="0.3">
      <c r="A30" s="282" t="s">
        <v>677</v>
      </c>
      <c r="B30" s="311">
        <v>100</v>
      </c>
    </row>
    <row r="31" spans="1:3" ht="27.95" customHeight="1" thickBot="1" x14ac:dyDescent="0.3">
      <c r="A31" s="280" t="s">
        <v>678</v>
      </c>
      <c r="B31" s="312">
        <f>B42</f>
        <v>378</v>
      </c>
    </row>
    <row r="32" spans="1:3" ht="27.95" customHeight="1" thickBot="1" x14ac:dyDescent="0.3">
      <c r="A32" s="283" t="s">
        <v>679</v>
      </c>
      <c r="B32" s="284">
        <f>SUM(B5:B31)</f>
        <v>11314.639533666668</v>
      </c>
    </row>
    <row r="33" spans="1:7" ht="27.95" customHeight="1" thickBot="1" x14ac:dyDescent="0.3">
      <c r="A33" s="283" t="s">
        <v>680</v>
      </c>
      <c r="B33" s="284">
        <f>B32/B37</f>
        <v>314.29554260185188</v>
      </c>
    </row>
    <row r="34" spans="1:7" ht="24.95" customHeight="1" thickBot="1" x14ac:dyDescent="0.3"/>
    <row r="35" spans="1:7" ht="24.95" customHeight="1" thickBot="1" x14ac:dyDescent="0.3">
      <c r="A35" s="285" t="str">
        <f>CONCATENATE("Quantidade de ASG fixos - ",'ENTRADA DE DADOS'!$D$8,"")</f>
        <v>Quantidade de ASG fixos - RONDÔNIA</v>
      </c>
      <c r="B35" s="286">
        <f>IF('ENTRADA DE DADOS'!D5="Prestação de serviços de apoio administrativo",0,'LIMPEZA 2ª A 6ª'!D9)</f>
        <v>36</v>
      </c>
    </row>
    <row r="36" spans="1:7" ht="24.95" customHeight="1" thickBot="1" x14ac:dyDescent="0.3">
      <c r="A36" s="287" t="str">
        <f>CONCATENATE("Quantidade de Postos de Apoio Fixos - ",'ENTRADA DE DADOS'!$D$8)</f>
        <v>Quantidade de Postos de Apoio Fixos - RONDÔNIA</v>
      </c>
      <c r="B36" s="288">
        <f>IF('ENTRADA DE DADOS'!D5="Prestação de serviços de  limpeza, controle de pragas e jardinagem",0,'POSTOS APOIO'!C464)</f>
        <v>0</v>
      </c>
    </row>
    <row r="37" spans="1:7" ht="24.95" customHeight="1" thickBot="1" x14ac:dyDescent="0.3">
      <c r="A37" s="289" t="str">
        <f>CONCATENATE("Quantidade de Profissionais Fixos - ",'ENTRADA DE DADOS'!$D$8)</f>
        <v>Quantidade de Profissionais Fixos - RONDÔNIA</v>
      </c>
      <c r="B37" s="290">
        <f>SUM(B35:B36)</f>
        <v>36</v>
      </c>
      <c r="D37" s="313"/>
      <c r="E37" s="313"/>
    </row>
    <row r="38" spans="1:7" ht="24.95" customHeight="1" thickBot="1" x14ac:dyDescent="0.3">
      <c r="F38" s="67"/>
    </row>
    <row r="39" spans="1:7" ht="135.75" thickBot="1" x14ac:dyDescent="0.3">
      <c r="A39" s="291" t="s">
        <v>681</v>
      </c>
      <c r="B39" s="292">
        <v>10.5</v>
      </c>
      <c r="C39" s="293" t="s">
        <v>682</v>
      </c>
      <c r="D39" s="294">
        <v>30</v>
      </c>
      <c r="E39" s="293" t="s">
        <v>683</v>
      </c>
    </row>
    <row r="40" spans="1:7" ht="36" customHeight="1" thickBot="1" x14ac:dyDescent="0.3">
      <c r="A40" s="287" t="str">
        <f>A37</f>
        <v>Quantidade de Profissionais Fixos - RONDÔNIA</v>
      </c>
      <c r="B40" s="295">
        <f>B37</f>
        <v>36</v>
      </c>
      <c r="C40" s="293" t="s">
        <v>684</v>
      </c>
      <c r="D40" s="296">
        <f>SUM(1,1,1,ROUNDDOWN((1/12*'ENTRADA DE DADOS'!D9),0),ROUNDDOWN((1/12*'ENTRADA DE DADOS'!D9),0),ROUNDDOWN((1/12*'ENTRADA DE DADOS'!D9),0))</f>
        <v>6</v>
      </c>
      <c r="E40" s="293" t="str">
        <f>CONCATENATE("Total serviços em ",'ENTRADA DE DADOS'!$D$9," meses")</f>
        <v>Total serviços em 12 meses</v>
      </c>
    </row>
    <row r="41" spans="1:7" ht="36" customHeight="1" thickBot="1" x14ac:dyDescent="0.3">
      <c r="A41" s="287" t="s">
        <v>685</v>
      </c>
      <c r="B41" s="292">
        <f>B39*B40</f>
        <v>378</v>
      </c>
      <c r="C41" s="293" t="s">
        <v>686</v>
      </c>
      <c r="D41" s="297">
        <f>D39*D40</f>
        <v>180</v>
      </c>
      <c r="E41" s="293" t="str">
        <f>CONCATENATE("Custo por profissinal para ",'ENTRADA DE DADOS'!D9," meses")</f>
        <v>Custo por profissinal para 12 meses</v>
      </c>
    </row>
    <row r="42" spans="1:7" ht="24.95" customHeight="1" thickBot="1" x14ac:dyDescent="0.3">
      <c r="A42" s="298" t="s">
        <v>687</v>
      </c>
      <c r="B42" s="299">
        <f>B41</f>
        <v>378</v>
      </c>
      <c r="C42" s="177" t="s">
        <v>688</v>
      </c>
      <c r="D42" s="300">
        <f>D41/'ENTRADA DE DADOS'!D9</f>
        <v>15</v>
      </c>
      <c r="E42" s="300">
        <f>D42*B37</f>
        <v>540</v>
      </c>
    </row>
    <row r="43" spans="1:7" x14ac:dyDescent="0.25">
      <c r="E43" s="35" t="s">
        <v>689</v>
      </c>
    </row>
    <row r="45" spans="1:7" ht="26.25" customHeight="1" x14ac:dyDescent="0.25">
      <c r="A45" s="301" t="s">
        <v>690</v>
      </c>
      <c r="B45" s="301"/>
      <c r="C45" s="301"/>
      <c r="D45" s="301"/>
    </row>
    <row r="46" spans="1:7" ht="15.75" thickBot="1" x14ac:dyDescent="0.3">
      <c r="A46" s="1226"/>
      <c r="B46" s="1226"/>
      <c r="C46" s="1226"/>
      <c r="D46" s="1226"/>
    </row>
    <row r="47" spans="1:7" ht="15.75" customHeight="1" thickBot="1" x14ac:dyDescent="0.3">
      <c r="A47" s="937" t="str">
        <f>CONCATENATE("SERVIÇOS e/ou POSTOS - ",'ENTRADA DE DADOS'!$D$8)</f>
        <v>SERVIÇOS e/ou POSTOS - RONDÔNIA</v>
      </c>
      <c r="B47" s="937" t="s">
        <v>361</v>
      </c>
      <c r="C47" s="937" t="s">
        <v>691</v>
      </c>
      <c r="D47" s="937"/>
    </row>
    <row r="48" spans="1:7" ht="15.75" thickBot="1" x14ac:dyDescent="0.3">
      <c r="A48" s="937"/>
      <c r="B48" s="937"/>
      <c r="C48" s="177" t="s">
        <v>363</v>
      </c>
      <c r="D48" s="177" t="s">
        <v>364</v>
      </c>
      <c r="G48" s="67"/>
    </row>
    <row r="49" spans="1:4" ht="15.75" thickBot="1" x14ac:dyDescent="0.3">
      <c r="A49" s="194" t="str">
        <f>'POSTOS APOIO'!B447</f>
        <v>Ascensorista - 180 horas</v>
      </c>
      <c r="B49" s="302">
        <f>'POSTOS APOIO'!C447</f>
        <v>0</v>
      </c>
      <c r="C49" s="303">
        <v>0</v>
      </c>
      <c r="D49" s="303">
        <f t="shared" ref="D49:D72" si="0">B49*C49</f>
        <v>0</v>
      </c>
    </row>
    <row r="50" spans="1:4" ht="15.75" thickBot="1" x14ac:dyDescent="0.3">
      <c r="A50" s="196" t="str">
        <f>'POSTOS APOIO'!B448</f>
        <v>Ascensorista - Integral - 180 horas</v>
      </c>
      <c r="B50" s="296">
        <f>'POSTOS APOIO'!C448</f>
        <v>0</v>
      </c>
      <c r="C50" s="304">
        <v>0</v>
      </c>
      <c r="D50" s="304">
        <f t="shared" si="0"/>
        <v>0</v>
      </c>
    </row>
    <row r="51" spans="1:4" ht="15.75" thickBot="1" x14ac:dyDescent="0.3">
      <c r="A51" s="194" t="str">
        <f>'POSTOS APOIO'!B449</f>
        <v>Carregador - 220 horas</v>
      </c>
      <c r="B51" s="302">
        <f>'POSTOS APOIO'!C449</f>
        <v>0</v>
      </c>
      <c r="C51" s="303">
        <v>0</v>
      </c>
      <c r="D51" s="303">
        <f t="shared" si="0"/>
        <v>0</v>
      </c>
    </row>
    <row r="52" spans="1:4" ht="15.75" thickBot="1" x14ac:dyDescent="0.3">
      <c r="A52" s="196" t="str">
        <f>'POSTOS APOIO'!B450</f>
        <v>Copeira - 220 horas</v>
      </c>
      <c r="B52" s="296">
        <f>'POSTOS APOIO'!C450</f>
        <v>0</v>
      </c>
      <c r="C52" s="304">
        <v>0</v>
      </c>
      <c r="D52" s="304">
        <f t="shared" si="0"/>
        <v>0</v>
      </c>
    </row>
    <row r="53" spans="1:4" ht="15.75" thickBot="1" x14ac:dyDescent="0.3">
      <c r="A53" s="194" t="str">
        <f>'POSTOS APOIO'!B451</f>
        <v>Copeira - 150 horas</v>
      </c>
      <c r="B53" s="302">
        <f>'POSTOS APOIO'!C451</f>
        <v>0</v>
      </c>
      <c r="C53" s="303">
        <v>0</v>
      </c>
      <c r="D53" s="303">
        <f t="shared" si="0"/>
        <v>0</v>
      </c>
    </row>
    <row r="54" spans="1:4" ht="15.75" thickBot="1" x14ac:dyDescent="0.3">
      <c r="A54" s="196" t="str">
        <f>'POSTOS APOIO'!B452</f>
        <v>Copeira - 100 horas</v>
      </c>
      <c r="B54" s="296">
        <f>'POSTOS APOIO'!C452</f>
        <v>0</v>
      </c>
      <c r="C54" s="304">
        <v>0</v>
      </c>
      <c r="D54" s="304">
        <f t="shared" si="0"/>
        <v>0</v>
      </c>
    </row>
    <row r="55" spans="1:4" ht="15.75" thickBot="1" x14ac:dyDescent="0.3">
      <c r="A55" s="194" t="str">
        <f>'POSTOS APOIO'!B453</f>
        <v>Garagista - 220 horas</v>
      </c>
      <c r="B55" s="302">
        <f>'POSTOS APOIO'!C453</f>
        <v>0</v>
      </c>
      <c r="C55" s="303">
        <v>0</v>
      </c>
      <c r="D55" s="303">
        <f t="shared" si="0"/>
        <v>0</v>
      </c>
    </row>
    <row r="56" spans="1:4" ht="15.75" thickBot="1" x14ac:dyDescent="0.3">
      <c r="A56" s="196" t="str">
        <f>'POSTOS APOIO'!B454</f>
        <v>Operador de Reprografia - 220 horas</v>
      </c>
      <c r="B56" s="296">
        <f>'POSTOS APOIO'!C454</f>
        <v>0</v>
      </c>
      <c r="C56" s="304">
        <v>0</v>
      </c>
      <c r="D56" s="304">
        <f t="shared" si="0"/>
        <v>0</v>
      </c>
    </row>
    <row r="57" spans="1:4" ht="15.75" thickBot="1" x14ac:dyDescent="0.3">
      <c r="A57" s="194" t="str">
        <f>'POSTOS APOIO'!B455</f>
        <v>Porteiro - 220 horas</v>
      </c>
      <c r="B57" s="302">
        <f>'POSTOS APOIO'!C455</f>
        <v>0</v>
      </c>
      <c r="C57" s="303">
        <v>0</v>
      </c>
      <c r="D57" s="303">
        <f t="shared" si="0"/>
        <v>0</v>
      </c>
    </row>
    <row r="58" spans="1:4" ht="15.75" thickBot="1" x14ac:dyDescent="0.3">
      <c r="A58" s="196" t="str">
        <f>'POSTOS APOIO'!B456</f>
        <v>Porteiro 150 horas</v>
      </c>
      <c r="B58" s="296">
        <f>'POSTOS APOIO'!C456</f>
        <v>0</v>
      </c>
      <c r="C58" s="304">
        <v>0</v>
      </c>
      <c r="D58" s="304">
        <f t="shared" si="0"/>
        <v>0</v>
      </c>
    </row>
    <row r="59" spans="1:4" ht="15.75" thickBot="1" x14ac:dyDescent="0.3">
      <c r="A59" s="194" t="str">
        <f>'POSTOS APOIO'!B457</f>
        <v>Porteiro - 12/36 horas</v>
      </c>
      <c r="B59" s="302">
        <f>'POSTOS APOIO'!C457</f>
        <v>0</v>
      </c>
      <c r="C59" s="303">
        <v>0</v>
      </c>
      <c r="D59" s="303">
        <f t="shared" si="0"/>
        <v>0</v>
      </c>
    </row>
    <row r="60" spans="1:4" ht="15.75" thickBot="1" x14ac:dyDescent="0.3">
      <c r="A60" s="196" t="str">
        <f>'POSTOS APOIO'!B458</f>
        <v>Recepcionista Área Meio - 220 horas</v>
      </c>
      <c r="B60" s="296">
        <f>'POSTOS APOIO'!C458</f>
        <v>0</v>
      </c>
      <c r="C60" s="304">
        <v>0</v>
      </c>
      <c r="D60" s="304">
        <f t="shared" si="0"/>
        <v>0</v>
      </c>
    </row>
    <row r="61" spans="1:4" ht="15.75" thickBot="1" x14ac:dyDescent="0.3">
      <c r="A61" s="194" t="str">
        <f>'POSTOS APOIO'!B459</f>
        <v>Recepcionista Área Meio - 150 horas</v>
      </c>
      <c r="B61" s="302">
        <f>'POSTOS APOIO'!C459</f>
        <v>0</v>
      </c>
      <c r="C61" s="303">
        <v>0</v>
      </c>
      <c r="D61" s="303">
        <f t="shared" si="0"/>
        <v>0</v>
      </c>
    </row>
    <row r="62" spans="1:4" ht="15.75" thickBot="1" x14ac:dyDescent="0.3">
      <c r="A62" s="196" t="str">
        <f>'POSTOS APOIO'!B460</f>
        <v>Recepcionista SAA - 220 horas</v>
      </c>
      <c r="B62" s="296">
        <f>'POSTOS APOIO'!C460</f>
        <v>0</v>
      </c>
      <c r="C62" s="304">
        <v>0</v>
      </c>
      <c r="D62" s="304">
        <f t="shared" si="0"/>
        <v>0</v>
      </c>
    </row>
    <row r="63" spans="1:4" ht="15.75" thickBot="1" x14ac:dyDescent="0.3">
      <c r="A63" s="194" t="str">
        <f>'POSTOS APOIO'!B461</f>
        <v>Telefonistas - 180 horas</v>
      </c>
      <c r="B63" s="302">
        <f>'POSTOS APOIO'!C461</f>
        <v>0</v>
      </c>
      <c r="C63" s="303">
        <v>0</v>
      </c>
      <c r="D63" s="303">
        <f t="shared" si="0"/>
        <v>0</v>
      </c>
    </row>
    <row r="64" spans="1:4" ht="15.75" thickBot="1" x14ac:dyDescent="0.3">
      <c r="A64" s="196" t="str">
        <f>'POSTOS APOIO'!B462</f>
        <v>Telefonista - 100 horas</v>
      </c>
      <c r="B64" s="296">
        <f>'POSTOS APOIO'!C462</f>
        <v>0</v>
      </c>
      <c r="C64" s="304">
        <v>0</v>
      </c>
      <c r="D64" s="304">
        <f t="shared" si="0"/>
        <v>0</v>
      </c>
    </row>
    <row r="65" spans="1:5" ht="15.75" thickBot="1" x14ac:dyDescent="0.3">
      <c r="A65" s="194" t="str">
        <f>'POSTOS APOIO'!B463</f>
        <v>Zelador - 220 horas</v>
      </c>
      <c r="B65" s="302">
        <f>'POSTOS APOIO'!C463</f>
        <v>0</v>
      </c>
      <c r="C65" s="303">
        <v>0</v>
      </c>
      <c r="D65" s="303">
        <f t="shared" si="0"/>
        <v>0</v>
      </c>
    </row>
    <row r="66" spans="1:5" ht="15.75" thickBot="1" x14ac:dyDescent="0.3">
      <c r="A66" s="196" t="s">
        <v>692</v>
      </c>
      <c r="B66" s="296">
        <v>1</v>
      </c>
      <c r="C66" s="304">
        <v>0</v>
      </c>
      <c r="D66" s="304">
        <f t="shared" si="0"/>
        <v>0</v>
      </c>
    </row>
    <row r="67" spans="1:5" ht="15.75" thickBot="1" x14ac:dyDescent="0.3">
      <c r="A67" s="194" t="s">
        <v>693</v>
      </c>
      <c r="B67" s="302">
        <v>1</v>
      </c>
      <c r="C67" s="303">
        <v>0</v>
      </c>
      <c r="D67" s="303">
        <v>0</v>
      </c>
    </row>
    <row r="68" spans="1:5" ht="15.75" thickBot="1" x14ac:dyDescent="0.3">
      <c r="A68" s="196" t="s">
        <v>694</v>
      </c>
      <c r="B68" s="296">
        <v>1</v>
      </c>
      <c r="C68" s="304">
        <f>'LIMPEZA 2ª A 6ª'!D29</f>
        <v>10357.81653312</v>
      </c>
      <c r="D68" s="304">
        <f t="shared" si="0"/>
        <v>10357.81653312</v>
      </c>
    </row>
    <row r="69" spans="1:5" ht="15.75" thickBot="1" x14ac:dyDescent="0.3">
      <c r="A69" s="194" t="s">
        <v>695</v>
      </c>
      <c r="B69" s="302">
        <v>1</v>
      </c>
      <c r="C69" s="303">
        <f>IFERROR('SAA -  DIAS NÃO ÚTEIS'!D75,0)</f>
        <v>360.84</v>
      </c>
      <c r="D69" s="303">
        <f t="shared" si="0"/>
        <v>360.84</v>
      </c>
    </row>
    <row r="70" spans="1:5" ht="15.75" thickBot="1" x14ac:dyDescent="0.3">
      <c r="A70" s="196" t="s">
        <v>696</v>
      </c>
      <c r="B70" s="296">
        <v>1</v>
      </c>
      <c r="C70" s="304">
        <f>IFERROR('FACH. RISCO'!G76,0)</f>
        <v>23.97</v>
      </c>
      <c r="D70" s="304">
        <f t="shared" si="0"/>
        <v>23.97</v>
      </c>
    </row>
    <row r="71" spans="1:5" ht="15.75" thickBot="1" x14ac:dyDescent="0.3">
      <c r="A71" s="194" t="s">
        <v>697</v>
      </c>
      <c r="B71" s="302">
        <v>1</v>
      </c>
      <c r="C71" s="303">
        <f>IFERROR('CONTR. PRAGAS'!D86,0)</f>
        <v>578.04999999999995</v>
      </c>
      <c r="D71" s="303">
        <f t="shared" si="0"/>
        <v>578.04999999999995</v>
      </c>
    </row>
    <row r="72" spans="1:5" ht="15.75" thickBot="1" x14ac:dyDescent="0.3">
      <c r="A72" s="196" t="s">
        <v>698</v>
      </c>
      <c r="B72" s="296">
        <v>1</v>
      </c>
      <c r="C72" s="304">
        <f>IFERROR(JARDIM!D52,0)</f>
        <v>11.74</v>
      </c>
      <c r="D72" s="304">
        <f t="shared" si="0"/>
        <v>11.74</v>
      </c>
      <c r="E72" s="67">
        <f>D75/27</f>
        <v>419.06072346913584</v>
      </c>
    </row>
    <row r="73" spans="1:5" ht="15.75" thickBot="1" x14ac:dyDescent="0.3">
      <c r="A73" s="999" t="s">
        <v>699</v>
      </c>
      <c r="B73" s="999"/>
      <c r="C73" s="999"/>
      <c r="D73" s="299">
        <f>ROUND(SUM(D49:D72),2)</f>
        <v>11332.42</v>
      </c>
      <c r="E73" s="67">
        <f>22619.99/116</f>
        <v>194.99991379310347</v>
      </c>
    </row>
    <row r="74" spans="1:5" ht="15.75" thickBot="1" x14ac:dyDescent="0.3">
      <c r="D74" s="67"/>
    </row>
    <row r="75" spans="1:5" ht="27.75" customHeight="1" thickBot="1" x14ac:dyDescent="0.3">
      <c r="B75" s="1227" t="s">
        <v>700</v>
      </c>
      <c r="C75" s="1227"/>
      <c r="D75" s="305">
        <f>B32</f>
        <v>11314.639533666668</v>
      </c>
    </row>
    <row r="76" spans="1:5" ht="27.75" customHeight="1" thickBot="1" x14ac:dyDescent="0.3">
      <c r="B76" s="1223" t="s">
        <v>701</v>
      </c>
      <c r="C76" s="1223"/>
      <c r="D76" s="306">
        <f>D73</f>
        <v>11332.42</v>
      </c>
      <c r="E76" s="309">
        <f>D76-D75</f>
        <v>17.780466333331788</v>
      </c>
    </row>
    <row r="77" spans="1:5" ht="27.75" customHeight="1" thickBot="1" x14ac:dyDescent="0.3">
      <c r="A77" s="307" t="s">
        <v>702</v>
      </c>
      <c r="B77" s="1224" t="s">
        <v>703</v>
      </c>
      <c r="C77" s="1225"/>
      <c r="D77" s="308">
        <v>6.0699999999999997E-2</v>
      </c>
      <c r="E77" s="60"/>
    </row>
    <row r="79" spans="1:5" x14ac:dyDescent="0.25">
      <c r="D79" s="30"/>
      <c r="E79" s="61"/>
    </row>
    <row r="80" spans="1:5" x14ac:dyDescent="0.25">
      <c r="D80" s="28" t="s">
        <v>704</v>
      </c>
    </row>
  </sheetData>
  <mergeCells count="11">
    <mergeCell ref="A3:B3"/>
    <mergeCell ref="A1:B1"/>
    <mergeCell ref="B76:C76"/>
    <mergeCell ref="B77:C77"/>
    <mergeCell ref="A46:D46"/>
    <mergeCell ref="B75:C75"/>
    <mergeCell ref="A47:A48"/>
    <mergeCell ref="C47:D47"/>
    <mergeCell ref="B47:B48"/>
    <mergeCell ref="A73:C73"/>
    <mergeCell ref="B10:B11"/>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Link xmlns="a1625cbc-6789-4a53-a7a4-f622ed9ee909">
      <Url xsi:nil="true"/>
      <Description xsi:nil="true"/>
    </Link>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1" ma:contentTypeDescription="Crie um novo documento." ma:contentTypeScope="" ma:versionID="2bd8c8c91caac14c523e8b729d1ffb68">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dbd9ac6056d894c81e7abc0872db899d"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2.xml><?xml version="1.0" encoding="utf-8"?>
<ds:datastoreItem xmlns:ds="http://schemas.openxmlformats.org/officeDocument/2006/customXml" ds:itemID="{99DE19D9-CEBC-4BAB-987C-7A2E6A7DEB0D}">
  <ds:schemaRefs>
    <ds:schemaRef ds:uri="http://schemas.microsoft.com/office/2006/metadata/properties"/>
    <ds:schemaRef ds:uri="http://schemas.microsoft.com/office/infopath/2007/PartnerControls"/>
    <ds:schemaRef ds:uri="http://schemas.microsoft.com/sharepoint/v3"/>
    <ds:schemaRef ds:uri="d865a98d-913f-46dd-85c5-3af6e1f16b55"/>
    <ds:schemaRef ds:uri="a1625cbc-6789-4a53-a7a4-f622ed9ee909"/>
  </ds:schemaRefs>
</ds:datastoreItem>
</file>

<file path=customXml/itemProps3.xml><?xml version="1.0" encoding="utf-8"?>
<ds:datastoreItem xmlns:ds="http://schemas.openxmlformats.org/officeDocument/2006/customXml" ds:itemID="{4478367E-FBB5-499D-ADD0-B0689A188F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ORIENTAÇÕES</vt:lpstr>
      <vt:lpstr>DashBoard</vt:lpstr>
      <vt:lpstr>ENTRADA DE DADOS</vt:lpstr>
      <vt:lpstr>DISPENDIO</vt:lpstr>
      <vt:lpstr>ENCAR. TRAB.</vt:lpstr>
      <vt:lpstr>ENCAR. H.E.</vt:lpstr>
      <vt:lpstr>POSTOS APOIO</vt:lpstr>
      <vt:lpstr>APOIO H.E.</vt:lpstr>
      <vt:lpstr>APOIO DEMANDA</vt:lpstr>
      <vt:lpstr>M.O. LIMPEZA</vt:lpstr>
      <vt:lpstr>LIMPEZA 2ª A 6ª</vt:lpstr>
      <vt:lpstr>LIMPEZA CAIXA CULTURAL</vt:lpstr>
      <vt:lpstr>SAA -  DIAS NÃO ÚTEIS</vt:lpstr>
      <vt:lpstr>FACH. RISCO</vt:lpstr>
      <vt:lpstr>CONTR. PRAGAS</vt:lpstr>
      <vt:lpstr>JARDIM</vt:lpstr>
      <vt:lpstr>TOTALIZADOR</vt:lpstr>
      <vt:lpstr>PREÇO MÁXIMO GLOBAL</vt:lpstr>
      <vt:lpstr>CUSTO PREPOSTO</vt:lpstr>
      <vt:lpstr>UNIFORMES</vt:lpstr>
      <vt:lpstr>CUSTOS INDIRETOS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Lidia Ferolla</cp:lastModifiedBy>
  <cp:revision/>
  <dcterms:created xsi:type="dcterms:W3CDTF">2020-07-17T00:40:17Z</dcterms:created>
  <dcterms:modified xsi:type="dcterms:W3CDTF">2023-11-13T11:57:35Z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Order">
    <vt:r8>29219600</vt:r8>
  </property>
  <property fmtid="{D5CDD505-2E9C-101B-9397-08002B2CF9AE}" pid="4" name="MediaServiceImageTags">
    <vt:lpwstr/>
  </property>
  <property fmtid="{D5CDD505-2E9C-101B-9397-08002B2CF9AE}" pid="5" name="MSIP_Label_fde7aacd-7cc4-4c31-9e6f-7ef306428f09_Enabled">
    <vt:lpwstr>true</vt:lpwstr>
  </property>
  <property fmtid="{D5CDD505-2E9C-101B-9397-08002B2CF9AE}" pid="6" name="MSIP_Label_fde7aacd-7cc4-4c31-9e6f-7ef306428f09_SetDate">
    <vt:lpwstr>2023-11-13T11:57:31Z</vt:lpwstr>
  </property>
  <property fmtid="{D5CDD505-2E9C-101B-9397-08002B2CF9AE}" pid="7" name="MSIP_Label_fde7aacd-7cc4-4c31-9e6f-7ef306428f09_Method">
    <vt:lpwstr>Privileged</vt:lpwstr>
  </property>
  <property fmtid="{D5CDD505-2E9C-101B-9397-08002B2CF9AE}" pid="8" name="MSIP_Label_fde7aacd-7cc4-4c31-9e6f-7ef306428f09_Name">
    <vt:lpwstr>_PUBLICO</vt:lpwstr>
  </property>
  <property fmtid="{D5CDD505-2E9C-101B-9397-08002B2CF9AE}" pid="9" name="MSIP_Label_fde7aacd-7cc4-4c31-9e6f-7ef306428f09_SiteId">
    <vt:lpwstr>ab9bba98-684a-43fb-add8-9c2bebede229</vt:lpwstr>
  </property>
  <property fmtid="{D5CDD505-2E9C-101B-9397-08002B2CF9AE}" pid="10" name="MSIP_Label_fde7aacd-7cc4-4c31-9e6f-7ef306428f09_ActionId">
    <vt:lpwstr>d25f822e-b021-415f-8711-dd871b26dc27</vt:lpwstr>
  </property>
  <property fmtid="{D5CDD505-2E9C-101B-9397-08002B2CF9AE}" pid="11" name="MSIP_Label_fde7aacd-7cc4-4c31-9e6f-7ef306428f09_ContentBits">
    <vt:lpwstr>1</vt:lpwstr>
  </property>
</Properties>
</file>